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1535"/>
  </bookViews>
  <sheets>
    <sheet name="Шенкурск 2020" sheetId="1" r:id="rId1"/>
    <sheet name="Шенкурск 2021" sheetId="2" r:id="rId2"/>
    <sheet name="Шенкурск 2022" sheetId="3" r:id="rId3"/>
  </sheets>
  <calcPr calcId="125725"/>
</workbook>
</file>

<file path=xl/calcChain.xml><?xml version="1.0" encoding="utf-8"?>
<calcChain xmlns="http://schemas.openxmlformats.org/spreadsheetml/2006/main">
  <c r="S60" i="1"/>
  <c r="R60"/>
  <c r="Q60"/>
  <c r="P60"/>
  <c r="O60"/>
  <c r="N60"/>
  <c r="M60"/>
  <c r="L60"/>
  <c r="K60"/>
  <c r="J60"/>
  <c r="O21" i="3"/>
  <c r="P21"/>
  <c r="Q21"/>
  <c r="R21"/>
  <c r="S21"/>
  <c r="K21"/>
  <c r="L21"/>
  <c r="M21"/>
  <c r="N21"/>
  <c r="J21"/>
</calcChain>
</file>

<file path=xl/sharedStrings.xml><?xml version="1.0" encoding="utf-8"?>
<sst xmlns="http://schemas.openxmlformats.org/spreadsheetml/2006/main" count="518" uniqueCount="129">
  <si>
    <t/>
  </si>
  <si>
    <t>N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</si>
  <si>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</si>
  <si>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</si>
  <si>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</si>
  <si>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</si>
  <si>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</si>
  <si>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Общая площадь многоквартирного дома, всего</t>
  </si>
  <si>
    <t>Площадь помещений многоквартирного дома</t>
  </si>
  <si>
    <t>Количество жителей, проживающих в многоквартирном доме на дату утверждения краткосрочного плана</t>
  </si>
  <si>
    <t>Стоимость капитального ремонта</t>
  </si>
  <si>
    <t>Вид работ (услуг) по капитальному ремонту многоквартирного дома</t>
  </si>
  <si>
    <t>Удельная стоимость капитального ремонта 1 кв. м общей площади помещений в многоквартирном доме</t>
  </si>
  <si>
    <t>Предельная стоимость капитального ремонта 1 кв. м общей площади помещений в многоквартирном доме</t>
  </si>
  <si>
    <t>Плановая дата завершения работ</t>
  </si>
  <si>
    <t>всего</t>
  </si>
  <si>
    <t>в том числе</t>
  </si>
  <si>
    <t>ввода в эксплуатацию</t>
  </si>
  <si>
    <t>завершения последнего капитального ремонта</t>
  </si>
  <si>
    <t>в том числе жилых помещений, находящихся в собственности граждан</t>
  </si>
  <si>
    <t>за счет средств Фонда содействия реформированию жилищно-коммунального хозяйства</t>
  </si>
  <si>
    <t>за счет средств областного бюджета</t>
  </si>
  <si>
    <t>за счет средств местного бюджета</t>
  </si>
  <si>
    <t>за счет средств собственников помещений в многоквартирном доме</t>
  </si>
  <si>
    <t>за счет иных источников финансирования</t>
  </si>
  <si>
    <t>кв.м.</t>
  </si>
  <si>
    <t>чел</t>
  </si>
  <si>
    <t>руб</t>
  </si>
  <si>
    <t>руб./кв. 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</si>
  <si>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</si>
  <si>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</si>
  <si>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</si>
  <si>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</si>
  <si>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</si>
  <si>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</si>
  <si>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</si>
  <si>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</si>
  <si>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</si>
  <si>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</si>
  <si>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</si>
  <si>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</si>
  <si>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</si>
  <si>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</si>
  <si>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</si>
  <si>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</si>
  <si>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</si>
  <si>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</si>
  <si>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</si>
  <si>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</si>
  <si>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</si>
  <si>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Основной список</t>
  </si>
  <si>
    <t>Шенкурский муниципальный район Архангельской области</t>
  </si>
  <si>
    <t>р-н. Шенкурский, г. Шенкурск, ул. 50 лет Октября, д. 11</t>
  </si>
  <si>
    <t>1972</t>
  </si>
  <si>
    <t>2009</t>
  </si>
  <si>
    <t>Деревянные</t>
  </si>
  <si>
    <t>Ремонт фундамента многоквартирного дома - ОБСЛЕДОВАНИЕ</t>
  </si>
  <si>
    <t>31.12.2020</t>
  </si>
  <si>
    <t>р-н. Шенкурский, г. Шенкурск, ул. 50 лет Октября, д. 12</t>
  </si>
  <si>
    <t>р-н. Шенкурский, г. Шенкурск, ул. К.Маркса, д. 8</t>
  </si>
  <si>
    <t>1974</t>
  </si>
  <si>
    <t>2012</t>
  </si>
  <si>
    <t>Ремонт фундамента многоквартирного дома</t>
  </si>
  <si>
    <t>р-н. Шенкурский, г. Шенкурск, ул. Кудрявцева, д. 28</t>
  </si>
  <si>
    <t>Ремонт крыши</t>
  </si>
  <si>
    <t>р-н. Шенкурский, г. Шенкурск, ул. Мира, д. 17</t>
  </si>
  <si>
    <t>1906</t>
  </si>
  <si>
    <t>р-н. Шенкурский, г. Шенкурск, ул. Шукшина, д. 2</t>
  </si>
  <si>
    <t>1970</t>
  </si>
  <si>
    <t>р-н. Шенкурский, д. Шипуновская, ул. Волосатова, д. 24</t>
  </si>
  <si>
    <t>1971</t>
  </si>
  <si>
    <t>27</t>
  </si>
  <si>
    <t>Обследование конструктивных элементов и (или) внутридомовых инженерных систем</t>
  </si>
  <si>
    <t>р-н. Шенкурский, д. Шипуновская, ул. Дачная, д. 4</t>
  </si>
  <si>
    <t>1977</t>
  </si>
  <si>
    <t>31</t>
  </si>
  <si>
    <t>р-н. Шенкурский, с. Ровдино, ул. Набережная, д. 1</t>
  </si>
  <si>
    <t>1947</t>
  </si>
  <si>
    <t>р-н. Шенкурский, с. Ровдино, ул. Первомайская, д. 4</t>
  </si>
  <si>
    <t>1962</t>
  </si>
  <si>
    <t>Резервный список</t>
  </si>
  <si>
    <t>160</t>
  </si>
  <si>
    <t>р-н. Шенкурский, г. Шенкурск, ул. Набережная, д. 1</t>
  </si>
  <si>
    <t>1963</t>
  </si>
  <si>
    <t>2013</t>
  </si>
  <si>
    <t>31.12.2021</t>
  </si>
  <si>
    <t>161</t>
  </si>
  <si>
    <t>р-н. Шенкурский, с. Ровдино, ул. Красных Партизан, д. 10</t>
  </si>
  <si>
    <t>1973</t>
  </si>
  <si>
    <t>162</t>
  </si>
  <si>
    <t>262</t>
  </si>
  <si>
    <t>р-н. Шенкурский, г. Шенкурск, ул. Гагарина, д. 66</t>
  </si>
  <si>
    <t>1990</t>
  </si>
  <si>
    <t>25</t>
  </si>
  <si>
    <t>31.12.2022</t>
  </si>
  <si>
    <t>263</t>
  </si>
  <si>
    <t>р-н. Шенкурский, г. Шенкурск, ул. Ленина, д. 14</t>
  </si>
  <si>
    <t>1917</t>
  </si>
  <si>
    <t>р-н. Шенкурский, г. Шенкурск, ул. Семакова, д. 45</t>
  </si>
  <si>
    <t>23</t>
  </si>
  <si>
    <t>122</t>
  </si>
  <si>
    <t>р-н. Шенкурский, г. Шенкурск, ул. Урицкого, д. 4</t>
  </si>
  <si>
    <t>1940</t>
  </si>
  <si>
    <t>22</t>
  </si>
  <si>
    <t>123</t>
  </si>
  <si>
    <t>р-н. Шенкурский, г. Шенкурск, ул. Шукшина, д. 32</t>
  </si>
  <si>
    <t>1929</t>
  </si>
  <si>
    <t>р-н. Шенкурский, г. Шенкурск, ул. 50 лет Октября, д. 1</t>
  </si>
  <si>
    <t>1969</t>
  </si>
  <si>
    <t>31.12.2023</t>
  </si>
  <si>
    <t>Количество видов работ (услуг) по капитальному ремонту многоквартирных домов, указанных в графе 18</t>
  </si>
  <si>
    <t>шт.</t>
  </si>
  <si>
    <t>Ремонт фундамента многоквартирного дома - СТРОЙКОНТРОЛЬ</t>
  </si>
  <si>
    <t>Ремонт крыши - ОБСЛЕДОВАНИЕ</t>
  </si>
  <si>
    <t>Ремонт крыши - СТРОЙКОНТРОЛЬ</t>
  </si>
  <si>
    <t>ИТОГО по муниципальному образованию</t>
  </si>
  <si>
    <t>Краткосрочный план на 2020 год</t>
  </si>
  <si>
    <t>Ремонт крыши - стройконтроль</t>
  </si>
  <si>
    <t>ИТОГО по муниципальному образованию:</t>
  </si>
  <si>
    <t>Краткосрочный план на 2021 год</t>
  </si>
  <si>
    <t>Краткосрочный план на 2022 год</t>
  </si>
  <si>
    <t>к постановлению администрации Шенкурского муниципального района  Архангельской области</t>
  </si>
  <si>
    <t xml:space="preserve">Приложение  </t>
  </si>
  <si>
    <t>р-н. Шенкурский, г. Шенкурск, ул. Октябрьская, д. 1</t>
  </si>
  <si>
    <t>р-н. Шенкурский, г. Шенкурск, ул. Кв. Энергетиков, д. 1</t>
  </si>
  <si>
    <t>р-н. Шенкурский, г. Шенкурск, ул. Ленина, д. 6</t>
  </si>
  <si>
    <t>р-н. Шенкурский, г. Шенкурск, ул. Ленина, д. 15</t>
  </si>
  <si>
    <t>Кирпич</t>
  </si>
  <si>
    <t>от «25» февраля 2022 №  74-па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</si>
</sst>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indexed="8"/>
      <name val="Arial Narrow"/>
    </font>
    <font>
      <b/>
      <sz val="9"/>
      <color indexed="8"/>
      <name val="Arial Narrow"/>
    </font>
    <font>
      <b/>
      <sz val="10"/>
      <color indexed="8"/>
      <name val="Arial"/>
    </font>
    <font>
      <sz val="8"/>
      <color indexed="9"/>
      <name val="Tahoma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rgb="FF3F3F3F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8"/>
      <color indexed="9"/>
      <name val="Tahoma"/>
      <family val="2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8"/>
      <color indexed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F5"/>
        <bgColor indexed="64"/>
      </patternFill>
    </fill>
    <fill>
      <patternFill patternType="solid">
        <fgColor rgb="FFF0FFF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5">
    <xf numFmtId="0" fontId="0" fillId="0" borderId="0" xfId="0"/>
    <xf numFmtId="0" fontId="18" fillId="33" borderId="10" xfId="0" applyNumberFormat="1" applyFont="1" applyFill="1" applyBorder="1" applyAlignment="1" applyProtection="1">
      <alignment horizontal="center" vertical="center" textRotation="90" wrapText="1"/>
    </xf>
    <xf numFmtId="0" fontId="18" fillId="33" borderId="10" xfId="0" applyNumberFormat="1" applyFont="1" applyFill="1" applyBorder="1" applyAlignment="1" applyProtection="1">
      <alignment horizontal="center" vertical="center" wrapText="1"/>
    </xf>
    <xf numFmtId="0" fontId="19" fillId="33" borderId="10" xfId="0" applyNumberFormat="1" applyFont="1" applyFill="1" applyBorder="1" applyAlignment="1" applyProtection="1">
      <alignment horizontal="center" vertical="center" wrapText="1"/>
    </xf>
    <xf numFmtId="0" fontId="22" fillId="0" borderId="25" xfId="0" applyFont="1" applyBorder="1" applyAlignment="1">
      <alignment wrapText="1"/>
    </xf>
    <xf numFmtId="0" fontId="22" fillId="0" borderId="25" xfId="0" applyFont="1" applyBorder="1" applyAlignment="1">
      <alignment horizontal="left" wrapText="1"/>
    </xf>
    <xf numFmtId="0" fontId="23" fillId="0" borderId="10" xfId="0" applyNumberFormat="1" applyFont="1" applyFill="1" applyBorder="1" applyAlignment="1" applyProtection="1">
      <alignment horizontal="left" vertical="center" wrapText="1"/>
    </xf>
    <xf numFmtId="0" fontId="22" fillId="0" borderId="25" xfId="0" applyFont="1" applyBorder="1" applyAlignment="1">
      <alignment horizontal="center" wrapText="1"/>
    </xf>
    <xf numFmtId="164" fontId="24" fillId="0" borderId="10" xfId="0" applyNumberFormat="1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center" vertical="center" wrapText="1"/>
    </xf>
    <xf numFmtId="0" fontId="24" fillId="33" borderId="10" xfId="0" applyNumberFormat="1" applyFont="1" applyFill="1" applyBorder="1" applyAlignment="1" applyProtection="1">
      <alignment horizontal="center" vertical="center" textRotation="90" wrapText="1"/>
    </xf>
    <xf numFmtId="0" fontId="24" fillId="33" borderId="10" xfId="0" applyNumberFormat="1" applyFont="1" applyFill="1" applyBorder="1" applyAlignment="1" applyProtection="1">
      <alignment horizontal="center" vertical="center" wrapText="1"/>
    </xf>
    <xf numFmtId="0" fontId="28" fillId="33" borderId="10" xfId="0" applyNumberFormat="1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left" vertical="center" wrapText="1"/>
    </xf>
    <xf numFmtId="0" fontId="26" fillId="0" borderId="0" xfId="0" applyNumberFormat="1" applyFont="1" applyFill="1" applyBorder="1" applyAlignment="1" applyProtection="1">
      <alignment vertical="top" wrapText="1"/>
    </xf>
    <xf numFmtId="0" fontId="26" fillId="0" borderId="10" xfId="0" applyNumberFormat="1" applyFont="1" applyFill="1" applyBorder="1" applyAlignment="1" applyProtection="1">
      <alignment vertical="top" wrapText="1"/>
    </xf>
    <xf numFmtId="0" fontId="28" fillId="33" borderId="15" xfId="0" applyNumberFormat="1" applyFont="1" applyFill="1" applyBorder="1" applyAlignment="1" applyProtection="1">
      <alignment horizontal="center" vertical="center" wrapText="1"/>
    </xf>
    <xf numFmtId="0" fontId="28" fillId="33" borderId="11" xfId="0" applyNumberFormat="1" applyFont="1" applyFill="1" applyBorder="1" applyAlignment="1" applyProtection="1">
      <alignment horizontal="center" vertical="center" wrapText="1"/>
    </xf>
    <xf numFmtId="0" fontId="28" fillId="33" borderId="17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vertical="top" wrapText="1"/>
    </xf>
    <xf numFmtId="14" fontId="24" fillId="0" borderId="10" xfId="0" applyNumberFormat="1" applyFont="1" applyFill="1" applyBorder="1" applyAlignment="1" applyProtection="1">
      <alignment horizontal="center" vertical="center" wrapText="1"/>
    </xf>
    <xf numFmtId="0" fontId="27" fillId="0" borderId="10" xfId="0" applyFont="1" applyBorder="1" applyAlignment="1">
      <alignment horizontal="center"/>
    </xf>
    <xf numFmtId="0" fontId="26" fillId="0" borderId="10" xfId="0" applyNumberFormat="1" applyFont="1" applyFill="1" applyBorder="1" applyAlignment="1" applyProtection="1">
      <alignment horizontal="center" vertical="top" wrapText="1"/>
    </xf>
    <xf numFmtId="0" fontId="29" fillId="6" borderId="5" xfId="10" applyNumberFormat="1" applyFont="1" applyAlignment="1" applyProtection="1">
      <alignment horizontal="center" vertical="top" wrapText="1"/>
    </xf>
    <xf numFmtId="0" fontId="0" fillId="35" borderId="0" xfId="0" applyFill="1" applyAlignment="1">
      <alignment horizontal="left" vertical="top" wrapText="1"/>
    </xf>
    <xf numFmtId="0" fontId="0" fillId="35" borderId="0" xfId="0" applyFill="1"/>
    <xf numFmtId="0" fontId="26" fillId="0" borderId="0" xfId="0" applyNumberFormat="1" applyFont="1" applyFill="1" applyBorder="1" applyAlignment="1" applyProtection="1">
      <alignment horizontal="left" vertical="top" wrapText="1"/>
    </xf>
    <xf numFmtId="0" fontId="23" fillId="35" borderId="10" xfId="0" applyNumberFormat="1" applyFont="1" applyFill="1" applyBorder="1" applyAlignment="1" applyProtection="1">
      <alignment horizontal="center" vertical="center" wrapText="1"/>
    </xf>
    <xf numFmtId="0" fontId="23" fillId="35" borderId="10" xfId="0" applyNumberFormat="1" applyFont="1" applyFill="1" applyBorder="1" applyAlignment="1" applyProtection="1">
      <alignment horizontal="left" vertical="center" wrapText="1"/>
    </xf>
    <xf numFmtId="164" fontId="23" fillId="0" borderId="10" xfId="0" applyNumberFormat="1" applyFont="1" applyFill="1" applyBorder="1" applyAlignment="1" applyProtection="1">
      <alignment horizontal="right" vertical="center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164" fontId="23" fillId="0" borderId="10" xfId="0" applyNumberFormat="1" applyFont="1" applyFill="1" applyBorder="1" applyAlignment="1" applyProtection="1">
      <alignment horizontal="center" vertical="center" wrapText="1"/>
    </xf>
    <xf numFmtId="14" fontId="23" fillId="35" borderId="10" xfId="0" applyNumberFormat="1" applyFont="1" applyFill="1" applyBorder="1" applyAlignment="1" applyProtection="1">
      <alignment horizontal="center" vertical="center" wrapText="1"/>
    </xf>
    <xf numFmtId="14" fontId="23" fillId="0" borderId="0" xfId="0" applyNumberFormat="1" applyFont="1" applyFill="1" applyBorder="1" applyAlignment="1" applyProtection="1">
      <alignment horizontal="center" vertical="center" wrapText="1"/>
    </xf>
    <xf numFmtId="0" fontId="23" fillId="35" borderId="0" xfId="0" applyFont="1" applyFill="1" applyAlignment="1">
      <alignment horizontal="left" vertical="top" wrapText="1"/>
    </xf>
    <xf numFmtId="0" fontId="23" fillId="35" borderId="0" xfId="0" applyFont="1" applyFill="1"/>
    <xf numFmtId="0" fontId="23" fillId="0" borderId="0" xfId="0" applyFont="1"/>
    <xf numFmtId="0" fontId="26" fillId="0" borderId="24" xfId="0" applyNumberFormat="1" applyFont="1" applyFill="1" applyBorder="1" applyAlignment="1" applyProtection="1">
      <alignment vertical="top" wrapText="1"/>
    </xf>
    <xf numFmtId="0" fontId="25" fillId="34" borderId="11" xfId="0" applyNumberFormat="1" applyFont="1" applyFill="1" applyBorder="1" applyAlignment="1" applyProtection="1">
      <alignment horizontal="center" vertical="center" wrapText="1"/>
    </xf>
    <xf numFmtId="0" fontId="25" fillId="34" borderId="0" xfId="0" applyNumberFormat="1" applyFont="1" applyFill="1" applyBorder="1" applyAlignment="1" applyProtection="1">
      <alignment horizontal="center" vertical="center" wrapText="1"/>
    </xf>
    <xf numFmtId="0" fontId="31" fillId="0" borderId="0" xfId="0" applyNumberFormat="1" applyFont="1" applyFill="1" applyBorder="1" applyAlignment="1" applyProtection="1">
      <alignment horizontal="left" vertical="top" wrapText="1"/>
    </xf>
    <xf numFmtId="164" fontId="28" fillId="0" borderId="10" xfId="0" applyNumberFormat="1" applyFont="1" applyFill="1" applyBorder="1" applyAlignment="1" applyProtection="1">
      <alignment horizontal="right" vertical="center" wrapText="1"/>
    </xf>
    <xf numFmtId="0" fontId="28" fillId="0" borderId="10" xfId="0" applyNumberFormat="1" applyFont="1" applyFill="1" applyBorder="1" applyAlignment="1" applyProtection="1">
      <alignment horizontal="center" vertical="center" wrapText="1"/>
    </xf>
    <xf numFmtId="0" fontId="32" fillId="0" borderId="25" xfId="0" applyFont="1" applyBorder="1"/>
    <xf numFmtId="4" fontId="23" fillId="0" borderId="10" xfId="0" applyNumberFormat="1" applyFont="1" applyBorder="1" applyAlignment="1">
      <alignment horizontal="center" vertical="center"/>
    </xf>
    <xf numFmtId="0" fontId="33" fillId="0" borderId="0" xfId="0" applyFont="1"/>
    <xf numFmtId="0" fontId="25" fillId="33" borderId="15" xfId="0" applyNumberFormat="1" applyFont="1" applyFill="1" applyBorder="1" applyAlignment="1" applyProtection="1">
      <alignment horizontal="center" vertical="center" wrapText="1"/>
    </xf>
    <xf numFmtId="0" fontId="25" fillId="33" borderId="11" xfId="0" applyNumberFormat="1" applyFont="1" applyFill="1" applyBorder="1" applyAlignment="1" applyProtection="1">
      <alignment horizontal="center" vertical="center" wrapText="1"/>
    </xf>
    <xf numFmtId="0" fontId="25" fillId="33" borderId="17" xfId="0" applyNumberFormat="1" applyFont="1" applyFill="1" applyBorder="1" applyAlignment="1" applyProtection="1">
      <alignment horizontal="center" vertical="center" wrapText="1"/>
    </xf>
    <xf numFmtId="164" fontId="25" fillId="0" borderId="10" xfId="0" applyNumberFormat="1" applyFont="1" applyFill="1" applyBorder="1" applyAlignment="1" applyProtection="1">
      <alignment horizontal="right" vertical="center" wrapText="1"/>
    </xf>
    <xf numFmtId="0" fontId="25" fillId="0" borderId="10" xfId="0" applyNumberFormat="1" applyFont="1" applyFill="1" applyBorder="1" applyAlignment="1" applyProtection="1">
      <alignment horizontal="center" vertical="center" wrapText="1"/>
    </xf>
    <xf numFmtId="0" fontId="25" fillId="0" borderId="0" xfId="0" applyFont="1"/>
    <xf numFmtId="0" fontId="30" fillId="0" borderId="0" xfId="0" applyNumberFormat="1" applyFont="1" applyFill="1" applyBorder="1" applyAlignment="1" applyProtection="1">
      <alignment horizontal="left" vertical="top" wrapText="1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4" fontId="23" fillId="0" borderId="0" xfId="0" applyNumberFormat="1" applyFont="1" applyAlignment="1">
      <alignment horizontal="center" vertical="center"/>
    </xf>
    <xf numFmtId="165" fontId="23" fillId="0" borderId="10" xfId="0" applyNumberFormat="1" applyFont="1" applyFill="1" applyBorder="1" applyAlignment="1" applyProtection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 applyAlignment="1">
      <alignment horizontal="center" vertical="center"/>
    </xf>
    <xf numFmtId="164" fontId="28" fillId="0" borderId="10" xfId="0" applyNumberFormat="1" applyFont="1" applyFill="1" applyBorder="1" applyAlignment="1" applyProtection="1">
      <alignment horizontal="center" vertical="center" wrapText="1"/>
    </xf>
    <xf numFmtId="0" fontId="34" fillId="0" borderId="10" xfId="0" applyNumberFormat="1" applyFont="1" applyFill="1" applyBorder="1" applyAlignment="1" applyProtection="1">
      <alignment horizontal="center" vertical="top" wrapText="1"/>
    </xf>
    <xf numFmtId="0" fontId="34" fillId="0" borderId="10" xfId="0" applyNumberFormat="1" applyFont="1" applyFill="1" applyBorder="1" applyAlignment="1" applyProtection="1">
      <alignment vertical="top" wrapText="1"/>
    </xf>
    <xf numFmtId="0" fontId="33" fillId="0" borderId="10" xfId="0" applyFont="1" applyBorder="1" applyAlignment="1">
      <alignment horizontal="center"/>
    </xf>
    <xf numFmtId="0" fontId="27" fillId="0" borderId="0" xfId="0" applyFont="1" applyBorder="1" applyAlignment="1">
      <alignment horizontal="right"/>
    </xf>
    <xf numFmtId="164" fontId="24" fillId="0" borderId="12" xfId="0" applyNumberFormat="1" applyFont="1" applyFill="1" applyBorder="1" applyAlignment="1" applyProtection="1">
      <alignment horizontal="center" vertical="center" wrapText="1"/>
    </xf>
    <xf numFmtId="164" fontId="24" fillId="0" borderId="13" xfId="0" applyNumberFormat="1" applyFont="1" applyFill="1" applyBorder="1" applyAlignment="1" applyProtection="1">
      <alignment horizontal="center" vertical="center" wrapText="1"/>
    </xf>
    <xf numFmtId="0" fontId="24" fillId="0" borderId="12" xfId="0" applyNumberFormat="1" applyFont="1" applyFill="1" applyBorder="1" applyAlignment="1" applyProtection="1">
      <alignment horizontal="center" vertical="center" wrapText="1"/>
    </xf>
    <xf numFmtId="0" fontId="24" fillId="0" borderId="13" xfId="0" applyNumberFormat="1" applyFont="1" applyFill="1" applyBorder="1" applyAlignment="1" applyProtection="1">
      <alignment horizontal="center" vertical="center" wrapText="1"/>
    </xf>
    <xf numFmtId="0" fontId="24" fillId="0" borderId="15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center" vertical="center" wrapText="1"/>
    </xf>
    <xf numFmtId="0" fontId="24" fillId="0" borderId="18" xfId="0" applyNumberFormat="1" applyFont="1" applyFill="1" applyBorder="1" applyAlignment="1" applyProtection="1">
      <alignment horizontal="center" vertical="center" wrapText="1"/>
    </xf>
    <xf numFmtId="0" fontId="24" fillId="0" borderId="19" xfId="0" applyNumberFormat="1" applyFont="1" applyFill="1" applyBorder="1" applyAlignment="1" applyProtection="1">
      <alignment horizontal="center" vertical="center" wrapText="1"/>
    </xf>
    <xf numFmtId="0" fontId="24" fillId="0" borderId="14" xfId="0" applyNumberFormat="1" applyFont="1" applyFill="1" applyBorder="1" applyAlignment="1" applyProtection="1">
      <alignment horizontal="center" vertical="center" wrapText="1"/>
    </xf>
    <xf numFmtId="0" fontId="24" fillId="0" borderId="16" xfId="0" applyNumberFormat="1" applyFont="1" applyFill="1" applyBorder="1" applyAlignment="1" applyProtection="1">
      <alignment horizontal="center" vertical="center" wrapText="1"/>
    </xf>
    <xf numFmtId="0" fontId="24" fillId="0" borderId="20" xfId="0" applyNumberFormat="1" applyFont="1" applyFill="1" applyBorder="1" applyAlignment="1" applyProtection="1">
      <alignment horizontal="center" vertical="center" wrapText="1"/>
    </xf>
    <xf numFmtId="164" fontId="24" fillId="0" borderId="14" xfId="0" applyNumberFormat="1" applyFont="1" applyFill="1" applyBorder="1" applyAlignment="1" applyProtection="1">
      <alignment horizontal="center" vertical="center" wrapText="1"/>
    </xf>
    <xf numFmtId="0" fontId="24" fillId="33" borderId="21" xfId="0" applyNumberFormat="1" applyFont="1" applyFill="1" applyBorder="1" applyAlignment="1" applyProtection="1">
      <alignment horizontal="center" vertical="center" wrapText="1"/>
    </xf>
    <xf numFmtId="0" fontId="24" fillId="33" borderId="23" xfId="0" applyNumberFormat="1" applyFont="1" applyFill="1" applyBorder="1" applyAlignment="1" applyProtection="1">
      <alignment horizontal="center" vertical="center" wrapText="1"/>
    </xf>
    <xf numFmtId="0" fontId="24" fillId="33" borderId="22" xfId="0" applyNumberFormat="1" applyFont="1" applyFill="1" applyBorder="1" applyAlignment="1" applyProtection="1">
      <alignment horizontal="center" vertical="center" wrapText="1"/>
    </xf>
    <xf numFmtId="0" fontId="24" fillId="33" borderId="12" xfId="0" applyNumberFormat="1" applyFont="1" applyFill="1" applyBorder="1" applyAlignment="1" applyProtection="1">
      <alignment horizontal="center" vertical="center" wrapText="1"/>
    </xf>
    <xf numFmtId="0" fontId="24" fillId="33" borderId="14" xfId="0" applyNumberFormat="1" applyFont="1" applyFill="1" applyBorder="1" applyAlignment="1" applyProtection="1">
      <alignment horizontal="center" vertical="center" wrapText="1"/>
    </xf>
    <xf numFmtId="0" fontId="24" fillId="33" borderId="13" xfId="0" applyNumberFormat="1" applyFont="1" applyFill="1" applyBorder="1" applyAlignment="1" applyProtection="1">
      <alignment horizontal="center" vertical="center" wrapText="1"/>
    </xf>
    <xf numFmtId="0" fontId="24" fillId="33" borderId="12" xfId="0" applyNumberFormat="1" applyFont="1" applyFill="1" applyBorder="1" applyAlignment="1" applyProtection="1">
      <alignment horizontal="center" vertical="center" textRotation="90" wrapText="1"/>
    </xf>
    <xf numFmtId="0" fontId="24" fillId="33" borderId="14" xfId="0" applyNumberFormat="1" applyFont="1" applyFill="1" applyBorder="1" applyAlignment="1" applyProtection="1">
      <alignment horizontal="center" vertical="center" textRotation="90" wrapText="1"/>
    </xf>
    <xf numFmtId="0" fontId="24" fillId="33" borderId="13" xfId="0" applyNumberFormat="1" applyFont="1" applyFill="1" applyBorder="1" applyAlignment="1" applyProtection="1">
      <alignment horizontal="center" vertical="center" textRotation="90" wrapText="1"/>
    </xf>
    <xf numFmtId="0" fontId="27" fillId="0" borderId="14" xfId="0" applyFont="1" applyBorder="1" applyAlignment="1">
      <alignment textRotation="90"/>
    </xf>
    <xf numFmtId="0" fontId="0" fillId="0" borderId="19" xfId="0" applyBorder="1" applyAlignment="1">
      <alignment horizontal="center"/>
    </xf>
    <xf numFmtId="0" fontId="24" fillId="0" borderId="26" xfId="0" applyNumberFormat="1" applyFont="1" applyFill="1" applyBorder="1" applyAlignment="1" applyProtection="1">
      <alignment horizontal="center" vertical="center" wrapText="1"/>
    </xf>
    <xf numFmtId="0" fontId="0" fillId="0" borderId="27" xfId="0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left" vertical="top" wrapText="1"/>
    </xf>
    <xf numFmtId="0" fontId="26" fillId="0" borderId="0" xfId="0" applyNumberFormat="1" applyFont="1" applyFill="1" applyBorder="1" applyAlignment="1" applyProtection="1">
      <alignment horizontal="left" vertical="top" wrapText="1"/>
    </xf>
    <xf numFmtId="0" fontId="24" fillId="33" borderId="15" xfId="0" applyNumberFormat="1" applyFont="1" applyFill="1" applyBorder="1" applyAlignment="1" applyProtection="1">
      <alignment horizontal="center" vertical="center" wrapText="1"/>
    </xf>
    <xf numFmtId="0" fontId="24" fillId="33" borderId="17" xfId="0" applyNumberFormat="1" applyFont="1" applyFill="1" applyBorder="1" applyAlignment="1" applyProtection="1">
      <alignment horizontal="center" vertical="center" wrapText="1"/>
    </xf>
    <xf numFmtId="0" fontId="24" fillId="33" borderId="18" xfId="0" applyNumberFormat="1" applyFont="1" applyFill="1" applyBorder="1" applyAlignment="1" applyProtection="1">
      <alignment horizontal="center" vertical="center" wrapText="1"/>
    </xf>
    <xf numFmtId="0" fontId="24" fillId="33" borderId="19" xfId="0" applyNumberFormat="1" applyFont="1" applyFill="1" applyBorder="1" applyAlignment="1" applyProtection="1">
      <alignment horizontal="center" vertical="center" wrapText="1"/>
    </xf>
    <xf numFmtId="0" fontId="24" fillId="33" borderId="16" xfId="0" applyNumberFormat="1" applyFont="1" applyFill="1" applyBorder="1" applyAlignment="1" applyProtection="1">
      <alignment horizontal="center" vertical="center" wrapText="1"/>
    </xf>
    <xf numFmtId="0" fontId="24" fillId="33" borderId="20" xfId="0" applyNumberFormat="1" applyFont="1" applyFill="1" applyBorder="1" applyAlignment="1" applyProtection="1">
      <alignment horizontal="center" vertical="center" wrapText="1"/>
    </xf>
    <xf numFmtId="0" fontId="24" fillId="33" borderId="15" xfId="0" applyNumberFormat="1" applyFont="1" applyFill="1" applyBorder="1" applyAlignment="1" applyProtection="1">
      <alignment horizontal="center" vertical="center" textRotation="90" wrapText="1"/>
    </xf>
    <xf numFmtId="0" fontId="24" fillId="33" borderId="17" xfId="0" applyNumberFormat="1" applyFont="1" applyFill="1" applyBorder="1" applyAlignment="1" applyProtection="1">
      <alignment horizontal="center" vertical="center" textRotation="90" wrapText="1"/>
    </xf>
    <xf numFmtId="0" fontId="24" fillId="33" borderId="16" xfId="0" applyNumberFormat="1" applyFont="1" applyFill="1" applyBorder="1" applyAlignment="1" applyProtection="1">
      <alignment horizontal="center" vertical="center" textRotation="90" wrapText="1"/>
    </xf>
    <xf numFmtId="0" fontId="24" fillId="33" borderId="20" xfId="0" applyNumberFormat="1" applyFont="1" applyFill="1" applyBorder="1" applyAlignment="1" applyProtection="1">
      <alignment horizontal="center" vertical="center" textRotation="90" wrapText="1"/>
    </xf>
    <xf numFmtId="0" fontId="24" fillId="33" borderId="18" xfId="0" applyNumberFormat="1" applyFont="1" applyFill="1" applyBorder="1" applyAlignment="1" applyProtection="1">
      <alignment horizontal="center" vertical="center" textRotation="90" wrapText="1"/>
    </xf>
    <xf numFmtId="0" fontId="24" fillId="33" borderId="19" xfId="0" applyNumberFormat="1" applyFont="1" applyFill="1" applyBorder="1" applyAlignment="1" applyProtection="1">
      <alignment horizontal="center" vertical="center" textRotation="90" wrapText="1"/>
    </xf>
    <xf numFmtId="0" fontId="24" fillId="33" borderId="11" xfId="0" applyNumberFormat="1" applyFont="1" applyFill="1" applyBorder="1" applyAlignment="1" applyProtection="1">
      <alignment horizontal="center" vertical="center" wrapText="1"/>
    </xf>
    <xf numFmtId="0" fontId="24" fillId="33" borderId="24" xfId="0" applyNumberFormat="1" applyFont="1" applyFill="1" applyBorder="1" applyAlignment="1" applyProtection="1">
      <alignment horizontal="center" vertical="center" wrapText="1"/>
    </xf>
    <xf numFmtId="0" fontId="24" fillId="0" borderId="21" xfId="0" applyNumberFormat="1" applyFont="1" applyFill="1" applyBorder="1" applyAlignment="1" applyProtection="1">
      <alignment horizontal="center" vertical="center" wrapText="1"/>
    </xf>
    <xf numFmtId="0" fontId="24" fillId="0" borderId="22" xfId="0" applyNumberFormat="1" applyFont="1" applyFill="1" applyBorder="1" applyAlignment="1" applyProtection="1">
      <alignment horizontal="center" vertical="center" wrapText="1"/>
    </xf>
    <xf numFmtId="0" fontId="24" fillId="0" borderId="21" xfId="0" applyNumberFormat="1" applyFont="1" applyFill="1" applyBorder="1" applyAlignment="1" applyProtection="1">
      <alignment horizontal="left" vertical="center" wrapText="1"/>
    </xf>
    <xf numFmtId="0" fontId="24" fillId="0" borderId="22" xfId="0" applyNumberFormat="1" applyFont="1" applyFill="1" applyBorder="1" applyAlignment="1" applyProtection="1">
      <alignment horizontal="left" vertical="center" wrapText="1"/>
    </xf>
    <xf numFmtId="0" fontId="28" fillId="0" borderId="21" xfId="0" applyNumberFormat="1" applyFont="1" applyFill="1" applyBorder="1" applyAlignment="1" applyProtection="1">
      <alignment horizontal="center" vertical="center" wrapText="1"/>
    </xf>
    <xf numFmtId="0" fontId="28" fillId="0" borderId="23" xfId="0" applyNumberFormat="1" applyFont="1" applyFill="1" applyBorder="1" applyAlignment="1" applyProtection="1">
      <alignment horizontal="center" vertical="center" wrapText="1"/>
    </xf>
    <xf numFmtId="0" fontId="28" fillId="0" borderId="22" xfId="0" applyNumberFormat="1" applyFont="1" applyFill="1" applyBorder="1" applyAlignment="1" applyProtection="1">
      <alignment horizontal="center" vertical="center" wrapText="1"/>
    </xf>
    <xf numFmtId="0" fontId="28" fillId="33" borderId="21" xfId="0" applyNumberFormat="1" applyFont="1" applyFill="1" applyBorder="1" applyAlignment="1" applyProtection="1">
      <alignment horizontal="center" vertical="center" wrapText="1"/>
    </xf>
    <xf numFmtId="0" fontId="28" fillId="33" borderId="22" xfId="0" applyNumberFormat="1" applyFont="1" applyFill="1" applyBorder="1" applyAlignment="1" applyProtection="1">
      <alignment horizontal="center" vertical="center" wrapText="1"/>
    </xf>
    <xf numFmtId="0" fontId="25" fillId="34" borderId="15" xfId="0" applyNumberFormat="1" applyFont="1" applyFill="1" applyBorder="1" applyAlignment="1" applyProtection="1">
      <alignment horizontal="center" vertical="center" wrapText="1"/>
    </xf>
    <xf numFmtId="0" fontId="25" fillId="34" borderId="11" xfId="0" applyNumberFormat="1" applyFont="1" applyFill="1" applyBorder="1" applyAlignment="1" applyProtection="1">
      <alignment horizontal="center" vertical="center" wrapText="1"/>
    </xf>
    <xf numFmtId="0" fontId="25" fillId="34" borderId="17" xfId="0" applyNumberFormat="1" applyFont="1" applyFill="1" applyBorder="1" applyAlignment="1" applyProtection="1">
      <alignment horizontal="center" vertical="center" wrapText="1"/>
    </xf>
    <xf numFmtId="14" fontId="24" fillId="0" borderId="12" xfId="0" applyNumberFormat="1" applyFont="1" applyFill="1" applyBorder="1" applyAlignment="1" applyProtection="1">
      <alignment horizontal="center" vertical="center" wrapText="1"/>
    </xf>
    <xf numFmtId="14" fontId="24" fillId="0" borderId="13" xfId="0" applyNumberFormat="1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horizontal="right" wrapText="1"/>
    </xf>
    <xf numFmtId="0" fontId="27" fillId="0" borderId="24" xfId="0" applyFont="1" applyBorder="1" applyAlignment="1">
      <alignment horizontal="right"/>
    </xf>
    <xf numFmtId="0" fontId="35" fillId="0" borderId="0" xfId="0" applyNumberFormat="1" applyFont="1" applyFill="1" applyBorder="1" applyAlignment="1" applyProtection="1">
      <alignment horizontal="left" vertical="center" wrapText="1"/>
    </xf>
    <xf numFmtId="0" fontId="23" fillId="0" borderId="21" xfId="0" applyNumberFormat="1" applyFont="1" applyFill="1" applyBorder="1" applyAlignment="1" applyProtection="1">
      <alignment horizontal="left" vertical="center" wrapText="1"/>
    </xf>
    <xf numFmtId="0" fontId="23" fillId="0" borderId="22" xfId="0" applyNumberFormat="1" applyFont="1" applyFill="1" applyBorder="1" applyAlignment="1" applyProtection="1">
      <alignment horizontal="left" vertical="center" wrapText="1"/>
    </xf>
    <xf numFmtId="0" fontId="23" fillId="0" borderId="21" xfId="0" applyNumberFormat="1" applyFont="1" applyFill="1" applyBorder="1" applyAlignment="1" applyProtection="1">
      <alignment horizontal="center" vertical="center" wrapText="1"/>
    </xf>
    <xf numFmtId="0" fontId="23" fillId="0" borderId="22" xfId="0" applyNumberFormat="1" applyFont="1" applyFill="1" applyBorder="1" applyAlignment="1" applyProtection="1">
      <alignment horizontal="center" vertical="center" wrapText="1"/>
    </xf>
    <xf numFmtId="0" fontId="23" fillId="35" borderId="21" xfId="0" applyNumberFormat="1" applyFont="1" applyFill="1" applyBorder="1" applyAlignment="1" applyProtection="1">
      <alignment horizontal="left" vertical="center" wrapText="1"/>
    </xf>
    <xf numFmtId="0" fontId="23" fillId="35" borderId="22" xfId="0" applyNumberFormat="1" applyFont="1" applyFill="1" applyBorder="1" applyAlignment="1" applyProtection="1">
      <alignment horizontal="left" vertical="center" wrapText="1"/>
    </xf>
    <xf numFmtId="0" fontId="23" fillId="35" borderId="21" xfId="0" applyNumberFormat="1" applyFont="1" applyFill="1" applyBorder="1" applyAlignment="1" applyProtection="1">
      <alignment horizontal="center" vertical="center" wrapText="1"/>
    </xf>
    <xf numFmtId="0" fontId="23" fillId="35" borderId="22" xfId="0" applyNumberFormat="1" applyFont="1" applyFill="1" applyBorder="1" applyAlignment="1" applyProtection="1">
      <alignment horizontal="center" vertical="center" wrapText="1"/>
    </xf>
    <xf numFmtId="0" fontId="28" fillId="0" borderId="21" xfId="0" applyNumberFormat="1" applyFont="1" applyFill="1" applyBorder="1" applyAlignment="1" applyProtection="1">
      <alignment horizontal="left" vertical="center" wrapText="1"/>
    </xf>
    <xf numFmtId="0" fontId="28" fillId="0" borderId="23" xfId="0" applyNumberFormat="1" applyFont="1" applyFill="1" applyBorder="1" applyAlignment="1" applyProtection="1">
      <alignment horizontal="left" vertical="center" wrapText="1"/>
    </xf>
    <xf numFmtId="0" fontId="28" fillId="0" borderId="22" xfId="0" applyNumberFormat="1" applyFont="1" applyFill="1" applyBorder="1" applyAlignment="1" applyProtection="1">
      <alignment horizontal="left" vertical="center" wrapText="1"/>
    </xf>
    <xf numFmtId="0" fontId="25" fillId="0" borderId="21" xfId="0" applyNumberFormat="1" applyFont="1" applyFill="1" applyBorder="1" applyAlignment="1" applyProtection="1">
      <alignment horizontal="left" vertical="center" wrapText="1"/>
    </xf>
    <xf numFmtId="0" fontId="25" fillId="0" borderId="23" xfId="0" applyNumberFormat="1" applyFont="1" applyFill="1" applyBorder="1" applyAlignment="1" applyProtection="1">
      <alignment horizontal="left" vertical="center" wrapText="1"/>
    </xf>
    <xf numFmtId="0" fontId="25" fillId="0" borderId="22" xfId="0" applyNumberFormat="1" applyFont="1" applyFill="1" applyBorder="1" applyAlignment="1" applyProtection="1">
      <alignment horizontal="left" vertical="center" wrapText="1"/>
    </xf>
    <xf numFmtId="0" fontId="36" fillId="0" borderId="0" xfId="0" applyNumberFormat="1" applyFont="1" applyFill="1" applyBorder="1" applyAlignment="1" applyProtection="1">
      <alignment horizontal="left" vertical="top" wrapText="1"/>
    </xf>
    <xf numFmtId="0" fontId="30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7" fillId="0" borderId="14" xfId="0" applyFont="1" applyBorder="1" applyAlignment="1">
      <alignment horizontal="center" textRotation="90"/>
    </xf>
    <xf numFmtId="0" fontId="18" fillId="33" borderId="12" xfId="0" applyNumberFormat="1" applyFont="1" applyFill="1" applyBorder="1" applyAlignment="1" applyProtection="1">
      <alignment horizontal="center" vertical="center" textRotation="90" wrapText="1"/>
    </xf>
    <xf numFmtId="0" fontId="18" fillId="33" borderId="14" xfId="0" applyNumberFormat="1" applyFont="1" applyFill="1" applyBorder="1" applyAlignment="1" applyProtection="1">
      <alignment horizontal="center" vertical="center" textRotation="90" wrapText="1"/>
    </xf>
    <xf numFmtId="0" fontId="18" fillId="33" borderId="13" xfId="0" applyNumberFormat="1" applyFont="1" applyFill="1" applyBorder="1" applyAlignment="1" applyProtection="1">
      <alignment horizontal="center" vertical="center" textRotation="90" wrapText="1"/>
    </xf>
    <xf numFmtId="0" fontId="18" fillId="33" borderId="12" xfId="0" applyNumberFormat="1" applyFont="1" applyFill="1" applyBorder="1" applyAlignment="1" applyProtection="1">
      <alignment horizontal="center" vertical="center" wrapText="1"/>
    </xf>
    <xf numFmtId="0" fontId="18" fillId="33" borderId="14" xfId="0" applyNumberFormat="1" applyFont="1" applyFill="1" applyBorder="1" applyAlignment="1" applyProtection="1">
      <alignment horizontal="center" vertical="center" wrapText="1"/>
    </xf>
    <xf numFmtId="0" fontId="18" fillId="33" borderId="13" xfId="0" applyNumberFormat="1" applyFont="1" applyFill="1" applyBorder="1" applyAlignment="1" applyProtection="1">
      <alignment horizontal="center" vertical="center" wrapText="1"/>
    </xf>
    <xf numFmtId="0" fontId="18" fillId="33" borderId="15" xfId="0" applyNumberFormat="1" applyFont="1" applyFill="1" applyBorder="1" applyAlignment="1" applyProtection="1">
      <alignment horizontal="center" vertical="center" wrapText="1"/>
    </xf>
    <xf numFmtId="0" fontId="18" fillId="33" borderId="17" xfId="0" applyNumberFormat="1" applyFont="1" applyFill="1" applyBorder="1" applyAlignment="1" applyProtection="1">
      <alignment horizontal="center" vertical="center" wrapText="1"/>
    </xf>
    <xf numFmtId="0" fontId="18" fillId="33" borderId="18" xfId="0" applyNumberFormat="1" applyFont="1" applyFill="1" applyBorder="1" applyAlignment="1" applyProtection="1">
      <alignment horizontal="center" vertical="center" wrapText="1"/>
    </xf>
    <xf numFmtId="0" fontId="18" fillId="33" borderId="19" xfId="0" applyNumberFormat="1" applyFont="1" applyFill="1" applyBorder="1" applyAlignment="1" applyProtection="1">
      <alignment horizontal="center" vertical="center" wrapText="1"/>
    </xf>
    <xf numFmtId="0" fontId="18" fillId="33" borderId="16" xfId="0" applyNumberFormat="1" applyFont="1" applyFill="1" applyBorder="1" applyAlignment="1" applyProtection="1">
      <alignment horizontal="center" vertical="center" wrapText="1"/>
    </xf>
    <xf numFmtId="0" fontId="18" fillId="33" borderId="20" xfId="0" applyNumberFormat="1" applyFont="1" applyFill="1" applyBorder="1" applyAlignment="1" applyProtection="1">
      <alignment horizontal="center" vertical="center" wrapText="1"/>
    </xf>
    <xf numFmtId="0" fontId="18" fillId="33" borderId="15" xfId="0" applyNumberFormat="1" applyFont="1" applyFill="1" applyBorder="1" applyAlignment="1" applyProtection="1">
      <alignment horizontal="center" vertical="center" textRotation="90" wrapText="1"/>
    </xf>
    <xf numFmtId="0" fontId="18" fillId="33" borderId="17" xfId="0" applyNumberFormat="1" applyFont="1" applyFill="1" applyBorder="1" applyAlignment="1" applyProtection="1">
      <alignment horizontal="center" vertical="center" textRotation="90" wrapText="1"/>
    </xf>
    <xf numFmtId="0" fontId="18" fillId="33" borderId="16" xfId="0" applyNumberFormat="1" applyFont="1" applyFill="1" applyBorder="1" applyAlignment="1" applyProtection="1">
      <alignment horizontal="center" vertical="center" textRotation="90" wrapText="1"/>
    </xf>
    <xf numFmtId="0" fontId="18" fillId="33" borderId="20" xfId="0" applyNumberFormat="1" applyFont="1" applyFill="1" applyBorder="1" applyAlignment="1" applyProtection="1">
      <alignment horizontal="center" vertical="center" textRotation="90" wrapText="1"/>
    </xf>
    <xf numFmtId="0" fontId="18" fillId="33" borderId="18" xfId="0" applyNumberFormat="1" applyFont="1" applyFill="1" applyBorder="1" applyAlignment="1" applyProtection="1">
      <alignment horizontal="center" vertical="center" textRotation="90" wrapText="1"/>
    </xf>
    <xf numFmtId="0" fontId="18" fillId="33" borderId="19" xfId="0" applyNumberFormat="1" applyFont="1" applyFill="1" applyBorder="1" applyAlignment="1" applyProtection="1">
      <alignment horizontal="center" vertical="center" textRotation="90" wrapText="1"/>
    </xf>
    <xf numFmtId="0" fontId="18" fillId="33" borderId="11" xfId="0" applyNumberFormat="1" applyFont="1" applyFill="1" applyBorder="1" applyAlignment="1" applyProtection="1">
      <alignment horizontal="center" vertical="center" wrapText="1"/>
    </xf>
    <xf numFmtId="0" fontId="18" fillId="33" borderId="24" xfId="0" applyNumberFormat="1" applyFont="1" applyFill="1" applyBorder="1" applyAlignment="1" applyProtection="1">
      <alignment horizontal="center" vertical="center" wrapText="1"/>
    </xf>
    <xf numFmtId="0" fontId="18" fillId="33" borderId="21" xfId="0" applyNumberFormat="1" applyFont="1" applyFill="1" applyBorder="1" applyAlignment="1" applyProtection="1">
      <alignment horizontal="center" vertical="center" wrapText="1"/>
    </xf>
    <xf numFmtId="0" fontId="18" fillId="33" borderId="23" xfId="0" applyNumberFormat="1" applyFont="1" applyFill="1" applyBorder="1" applyAlignment="1" applyProtection="1">
      <alignment horizontal="center" vertical="center" wrapText="1"/>
    </xf>
    <xf numFmtId="0" fontId="18" fillId="33" borderId="22" xfId="0" applyNumberFormat="1" applyFont="1" applyFill="1" applyBorder="1" applyAlignment="1" applyProtection="1">
      <alignment horizontal="center" vertical="center" wrapText="1"/>
    </xf>
    <xf numFmtId="0" fontId="19" fillId="33" borderId="21" xfId="0" applyNumberFormat="1" applyFont="1" applyFill="1" applyBorder="1" applyAlignment="1" applyProtection="1">
      <alignment horizontal="center" vertical="center" wrapText="1"/>
    </xf>
    <xf numFmtId="0" fontId="19" fillId="33" borderId="22" xfId="0" applyNumberFormat="1" applyFont="1" applyFill="1" applyBorder="1" applyAlignment="1" applyProtection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0"/>
  <sheetViews>
    <sheetView tabSelected="1" topLeftCell="C1" workbookViewId="0">
      <selection activeCell="U3" sqref="U3:X3"/>
    </sheetView>
  </sheetViews>
  <sheetFormatPr defaultRowHeight="15" customHeight="1"/>
  <cols>
    <col min="1" max="1" width="5.7109375" customWidth="1"/>
    <col min="2" max="2" width="35" customWidth="1"/>
    <col min="3" max="3" width="7.28515625" customWidth="1"/>
    <col min="4" max="4" width="6.85546875" customWidth="1"/>
    <col min="5" max="5" width="2.140625" customWidth="1"/>
    <col min="6" max="6" width="18.28515625" customWidth="1"/>
    <col min="7" max="7" width="4.7109375" customWidth="1"/>
    <col min="8" max="8" width="1" customWidth="1"/>
    <col min="9" max="9" width="3.140625" customWidth="1"/>
    <col min="10" max="12" width="13.140625" customWidth="1"/>
    <col min="13" max="13" width="6.28515625" customWidth="1"/>
    <col min="14" max="19" width="13.140625" customWidth="1"/>
    <col min="20" max="20" width="33.42578125" customWidth="1"/>
    <col min="21" max="21" width="14.5703125" customWidth="1"/>
    <col min="22" max="24" width="13.140625" customWidth="1"/>
  </cols>
  <sheetData>
    <row r="1" spans="1:24" ht="15" customHeight="1">
      <c r="U1" s="118" t="s">
        <v>122</v>
      </c>
      <c r="V1" s="118"/>
      <c r="W1" s="118"/>
      <c r="X1" s="118"/>
    </row>
    <row r="2" spans="1:24" ht="30" customHeight="1">
      <c r="A2" s="88"/>
      <c r="B2" s="88"/>
      <c r="C2" s="88"/>
      <c r="D2" s="88"/>
      <c r="E2" s="88"/>
      <c r="F2" s="88"/>
      <c r="G2" s="88"/>
      <c r="H2" s="88"/>
      <c r="I2" s="14" t="s">
        <v>0</v>
      </c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18" t="s">
        <v>121</v>
      </c>
      <c r="V2" s="118"/>
      <c r="W2" s="118"/>
      <c r="X2" s="118"/>
    </row>
    <row r="3" spans="1:24" ht="31.5" customHeight="1">
      <c r="A3" s="89" t="s">
        <v>0</v>
      </c>
      <c r="B3" s="89"/>
      <c r="C3" s="89"/>
      <c r="D3" s="89"/>
      <c r="E3" s="89"/>
      <c r="F3" s="89"/>
      <c r="G3" s="89"/>
      <c r="H3" s="89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119" t="s">
        <v>128</v>
      </c>
      <c r="V3" s="119"/>
      <c r="W3" s="119"/>
      <c r="X3" s="119"/>
    </row>
    <row r="4" spans="1:24" ht="31.5" customHeight="1">
      <c r="A4" s="26"/>
      <c r="B4" s="26"/>
      <c r="C4" s="26"/>
      <c r="D4" s="26"/>
      <c r="E4" s="26"/>
      <c r="F4" s="26"/>
      <c r="G4" s="26"/>
      <c r="H4" s="26"/>
      <c r="I4" s="14"/>
      <c r="J4" s="14"/>
      <c r="K4" s="14"/>
      <c r="L4" s="14"/>
      <c r="M4" s="14"/>
      <c r="N4" s="37"/>
      <c r="O4" s="37"/>
      <c r="P4" s="37"/>
      <c r="Q4" s="37"/>
      <c r="R4" s="37"/>
      <c r="S4" s="37"/>
      <c r="T4" s="14"/>
      <c r="U4" s="62"/>
      <c r="V4" s="62"/>
      <c r="W4" s="62"/>
      <c r="X4" s="62"/>
    </row>
    <row r="5" spans="1:24" ht="17.100000000000001" customHeight="1">
      <c r="A5" s="81" t="s">
        <v>1</v>
      </c>
      <c r="B5" s="78" t="s">
        <v>2</v>
      </c>
      <c r="C5" s="90" t="s">
        <v>3</v>
      </c>
      <c r="D5" s="91"/>
      <c r="E5" s="90" t="s">
        <v>4</v>
      </c>
      <c r="F5" s="91"/>
      <c r="G5" s="81" t="s">
        <v>5</v>
      </c>
      <c r="H5" s="96" t="s">
        <v>6</v>
      </c>
      <c r="I5" s="97"/>
      <c r="J5" s="81" t="s">
        <v>7</v>
      </c>
      <c r="K5" s="90" t="s">
        <v>8</v>
      </c>
      <c r="L5" s="91"/>
      <c r="M5" s="81" t="s">
        <v>9</v>
      </c>
      <c r="N5" s="75" t="s">
        <v>10</v>
      </c>
      <c r="O5" s="76"/>
      <c r="P5" s="76"/>
      <c r="Q5" s="76"/>
      <c r="R5" s="76"/>
      <c r="S5" s="77"/>
      <c r="T5" s="78" t="s">
        <v>11</v>
      </c>
      <c r="U5" s="81" t="s">
        <v>110</v>
      </c>
      <c r="V5" s="81" t="s">
        <v>12</v>
      </c>
      <c r="W5" s="81" t="s">
        <v>13</v>
      </c>
      <c r="X5" s="81" t="s">
        <v>14</v>
      </c>
    </row>
    <row r="6" spans="1:24" ht="10.5" customHeight="1">
      <c r="A6" s="82"/>
      <c r="B6" s="79"/>
      <c r="C6" s="92"/>
      <c r="D6" s="93"/>
      <c r="E6" s="94"/>
      <c r="F6" s="95"/>
      <c r="G6" s="82"/>
      <c r="H6" s="98"/>
      <c r="I6" s="99"/>
      <c r="J6" s="82"/>
      <c r="K6" s="92"/>
      <c r="L6" s="93"/>
      <c r="M6" s="82"/>
      <c r="N6" s="81" t="s">
        <v>15</v>
      </c>
      <c r="O6" s="90" t="s">
        <v>16</v>
      </c>
      <c r="P6" s="102"/>
      <c r="Q6" s="102"/>
      <c r="R6" s="102"/>
      <c r="S6" s="91"/>
      <c r="T6" s="79"/>
      <c r="U6" s="84"/>
      <c r="V6" s="82"/>
      <c r="W6" s="82"/>
      <c r="X6" s="82"/>
    </row>
    <row r="7" spans="1:24" ht="14.25" customHeight="1">
      <c r="A7" s="82"/>
      <c r="B7" s="79"/>
      <c r="C7" s="81" t="s">
        <v>17</v>
      </c>
      <c r="D7" s="81" t="s">
        <v>18</v>
      </c>
      <c r="E7" s="94"/>
      <c r="F7" s="95"/>
      <c r="G7" s="82"/>
      <c r="H7" s="98"/>
      <c r="I7" s="99"/>
      <c r="J7" s="82"/>
      <c r="K7" s="81" t="s">
        <v>15</v>
      </c>
      <c r="L7" s="81" t="s">
        <v>19</v>
      </c>
      <c r="M7" s="82"/>
      <c r="N7" s="82"/>
      <c r="O7" s="92"/>
      <c r="P7" s="103"/>
      <c r="Q7" s="103"/>
      <c r="R7" s="103"/>
      <c r="S7" s="93"/>
      <c r="T7" s="79"/>
      <c r="U7" s="84"/>
      <c r="V7" s="82"/>
      <c r="W7" s="82"/>
      <c r="X7" s="82"/>
    </row>
    <row r="8" spans="1:24" ht="107.85" customHeight="1">
      <c r="A8" s="82"/>
      <c r="B8" s="79"/>
      <c r="C8" s="82"/>
      <c r="D8" s="82"/>
      <c r="E8" s="94"/>
      <c r="F8" s="95"/>
      <c r="G8" s="82"/>
      <c r="H8" s="98"/>
      <c r="I8" s="99"/>
      <c r="J8" s="83"/>
      <c r="K8" s="83"/>
      <c r="L8" s="83"/>
      <c r="M8" s="83"/>
      <c r="N8" s="83"/>
      <c r="O8" s="10" t="s">
        <v>20</v>
      </c>
      <c r="P8" s="10" t="s">
        <v>21</v>
      </c>
      <c r="Q8" s="10" t="s">
        <v>22</v>
      </c>
      <c r="R8" s="10" t="s">
        <v>23</v>
      </c>
      <c r="S8" s="10" t="s">
        <v>24</v>
      </c>
      <c r="T8" s="79"/>
      <c r="U8" s="84"/>
      <c r="V8" s="83"/>
      <c r="W8" s="83"/>
      <c r="X8" s="82"/>
    </row>
    <row r="9" spans="1:24" ht="14.25" customHeight="1">
      <c r="A9" s="83"/>
      <c r="B9" s="80"/>
      <c r="C9" s="83"/>
      <c r="D9" s="83"/>
      <c r="E9" s="92"/>
      <c r="F9" s="93"/>
      <c r="G9" s="83"/>
      <c r="H9" s="100"/>
      <c r="I9" s="101"/>
      <c r="J9" s="11" t="s">
        <v>25</v>
      </c>
      <c r="K9" s="11" t="s">
        <v>25</v>
      </c>
      <c r="L9" s="11" t="s">
        <v>25</v>
      </c>
      <c r="M9" s="11" t="s">
        <v>26</v>
      </c>
      <c r="N9" s="11" t="s">
        <v>27</v>
      </c>
      <c r="O9" s="11" t="s">
        <v>27</v>
      </c>
      <c r="P9" s="11" t="s">
        <v>27</v>
      </c>
      <c r="Q9" s="11" t="s">
        <v>27</v>
      </c>
      <c r="R9" s="11" t="s">
        <v>27</v>
      </c>
      <c r="S9" s="11" t="s">
        <v>27</v>
      </c>
      <c r="T9" s="80"/>
      <c r="U9" s="11" t="s">
        <v>111</v>
      </c>
      <c r="V9" s="11" t="s">
        <v>28</v>
      </c>
      <c r="W9" s="11" t="s">
        <v>28</v>
      </c>
      <c r="X9" s="83"/>
    </row>
    <row r="10" spans="1:24" ht="14.25" customHeight="1">
      <c r="A10" s="12" t="s">
        <v>29</v>
      </c>
      <c r="B10" s="12" t="s">
        <v>30</v>
      </c>
      <c r="C10" s="12" t="s">
        <v>31</v>
      </c>
      <c r="D10" s="12" t="s">
        <v>32</v>
      </c>
      <c r="E10" s="111" t="s">
        <v>33</v>
      </c>
      <c r="F10" s="112"/>
      <c r="G10" s="12" t="s">
        <v>34</v>
      </c>
      <c r="H10" s="111" t="s">
        <v>35</v>
      </c>
      <c r="I10" s="112"/>
      <c r="J10" s="12" t="s">
        <v>36</v>
      </c>
      <c r="K10" s="12" t="s">
        <v>37</v>
      </c>
      <c r="L10" s="12" t="s">
        <v>38</v>
      </c>
      <c r="M10" s="12" t="s">
        <v>39</v>
      </c>
      <c r="N10" s="12" t="s">
        <v>40</v>
      </c>
      <c r="O10" s="12" t="s">
        <v>41</v>
      </c>
      <c r="P10" s="12" t="s">
        <v>42</v>
      </c>
      <c r="Q10" s="12" t="s">
        <v>43</v>
      </c>
      <c r="R10" s="12" t="s">
        <v>44</v>
      </c>
      <c r="S10" s="12" t="s">
        <v>45</v>
      </c>
      <c r="T10" s="12" t="s">
        <v>46</v>
      </c>
      <c r="U10" s="12">
        <v>19</v>
      </c>
      <c r="V10" s="12">
        <v>20</v>
      </c>
      <c r="W10" s="12">
        <v>21</v>
      </c>
      <c r="X10" s="12">
        <v>22</v>
      </c>
    </row>
    <row r="11" spans="1:24" ht="14.25" customHeight="1">
      <c r="A11" s="113" t="s">
        <v>51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5"/>
    </row>
    <row r="12" spans="1:24" ht="14.25" customHeight="1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8"/>
    </row>
    <row r="13" spans="1:24" ht="14.25" customHeight="1">
      <c r="A13" s="113" t="s">
        <v>116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5"/>
    </row>
    <row r="14" spans="1:24" ht="27.75" customHeight="1">
      <c r="A14" s="65">
        <v>1</v>
      </c>
      <c r="B14" s="65" t="s">
        <v>52</v>
      </c>
      <c r="C14" s="65" t="s">
        <v>53</v>
      </c>
      <c r="D14" s="65" t="s">
        <v>54</v>
      </c>
      <c r="E14" s="67" t="s">
        <v>55</v>
      </c>
      <c r="F14" s="68"/>
      <c r="G14" s="65" t="s">
        <v>30</v>
      </c>
      <c r="H14" s="67" t="s">
        <v>31</v>
      </c>
      <c r="I14" s="68"/>
      <c r="J14" s="63">
        <v>571.4</v>
      </c>
      <c r="K14" s="63">
        <v>526.4</v>
      </c>
      <c r="L14" s="63">
        <v>428.6</v>
      </c>
      <c r="M14" s="65" t="s">
        <v>49</v>
      </c>
      <c r="N14" s="7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5" t="s">
        <v>62</v>
      </c>
      <c r="U14" s="68">
        <v>1</v>
      </c>
      <c r="V14" s="63">
        <v>0</v>
      </c>
      <c r="W14" s="63">
        <v>0</v>
      </c>
      <c r="X14" s="65" t="s">
        <v>57</v>
      </c>
    </row>
    <row r="15" spans="1:24" ht="28.5" customHeight="1">
      <c r="A15" s="66"/>
      <c r="B15" s="66"/>
      <c r="C15" s="66"/>
      <c r="D15" s="66"/>
      <c r="E15" s="69"/>
      <c r="F15" s="70"/>
      <c r="G15" s="66"/>
      <c r="H15" s="69"/>
      <c r="I15" s="70"/>
      <c r="J15" s="64"/>
      <c r="K15" s="64"/>
      <c r="L15" s="64"/>
      <c r="M15" s="66"/>
      <c r="N15" s="7">
        <v>45463.22</v>
      </c>
      <c r="O15" s="8">
        <v>0</v>
      </c>
      <c r="P15" s="8">
        <v>0</v>
      </c>
      <c r="Q15" s="8">
        <v>0</v>
      </c>
      <c r="R15" s="7">
        <v>45463.22</v>
      </c>
      <c r="S15" s="8">
        <v>0</v>
      </c>
      <c r="T15" s="13" t="s">
        <v>56</v>
      </c>
      <c r="U15" s="85"/>
      <c r="V15" s="64"/>
      <c r="W15" s="64"/>
      <c r="X15" s="66"/>
    </row>
    <row r="16" spans="1:24" ht="27.75" customHeight="1">
      <c r="A16" s="65">
        <v>2</v>
      </c>
      <c r="B16" s="65" t="s">
        <v>58</v>
      </c>
      <c r="C16" s="65" t="s">
        <v>53</v>
      </c>
      <c r="D16" s="65" t="s">
        <v>54</v>
      </c>
      <c r="E16" s="67" t="s">
        <v>55</v>
      </c>
      <c r="F16" s="68"/>
      <c r="G16" s="65" t="s">
        <v>30</v>
      </c>
      <c r="H16" s="67" t="s">
        <v>31</v>
      </c>
      <c r="I16" s="68"/>
      <c r="J16" s="63">
        <v>582.6</v>
      </c>
      <c r="K16" s="63">
        <v>518.4</v>
      </c>
      <c r="L16" s="63">
        <v>433.7</v>
      </c>
      <c r="M16" s="65" t="s">
        <v>43</v>
      </c>
      <c r="N16" s="7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5" t="s">
        <v>62</v>
      </c>
      <c r="U16" s="86">
        <v>1</v>
      </c>
      <c r="V16" s="63">
        <v>0</v>
      </c>
      <c r="W16" s="63">
        <v>0</v>
      </c>
      <c r="X16" s="65" t="s">
        <v>57</v>
      </c>
    </row>
    <row r="17" spans="1:24" ht="29.25" customHeight="1">
      <c r="A17" s="66"/>
      <c r="B17" s="66"/>
      <c r="C17" s="66"/>
      <c r="D17" s="66"/>
      <c r="E17" s="69"/>
      <c r="F17" s="70"/>
      <c r="G17" s="66"/>
      <c r="H17" s="69"/>
      <c r="I17" s="70"/>
      <c r="J17" s="64"/>
      <c r="K17" s="64"/>
      <c r="L17" s="64"/>
      <c r="M17" s="66"/>
      <c r="N17" s="7">
        <v>62375.8</v>
      </c>
      <c r="O17" s="8">
        <v>0</v>
      </c>
      <c r="P17" s="8">
        <v>0</v>
      </c>
      <c r="Q17" s="8">
        <v>0</v>
      </c>
      <c r="R17" s="7">
        <v>62375.8</v>
      </c>
      <c r="S17" s="8">
        <v>0</v>
      </c>
      <c r="T17" s="5" t="s">
        <v>56</v>
      </c>
      <c r="U17" s="87"/>
      <c r="V17" s="64"/>
      <c r="W17" s="64"/>
      <c r="X17" s="66"/>
    </row>
    <row r="18" spans="1:24" ht="28.5" customHeight="1">
      <c r="A18" s="65">
        <v>3</v>
      </c>
      <c r="B18" s="65" t="s">
        <v>59</v>
      </c>
      <c r="C18" s="65" t="s">
        <v>60</v>
      </c>
      <c r="D18" s="65" t="s">
        <v>61</v>
      </c>
      <c r="E18" s="67" t="s">
        <v>55</v>
      </c>
      <c r="F18" s="68"/>
      <c r="G18" s="65" t="s">
        <v>30</v>
      </c>
      <c r="H18" s="67" t="s">
        <v>31</v>
      </c>
      <c r="I18" s="68"/>
      <c r="J18" s="63">
        <v>580</v>
      </c>
      <c r="K18" s="63">
        <v>517.6</v>
      </c>
      <c r="L18" s="63">
        <v>312.2</v>
      </c>
      <c r="M18" s="65" t="s">
        <v>45</v>
      </c>
      <c r="N18" s="7">
        <v>1122433.45</v>
      </c>
      <c r="O18" s="8">
        <v>0</v>
      </c>
      <c r="P18" s="8">
        <v>0</v>
      </c>
      <c r="Q18" s="8">
        <v>0</v>
      </c>
      <c r="R18" s="7">
        <v>1122433.45</v>
      </c>
      <c r="S18" s="8">
        <v>0</v>
      </c>
      <c r="T18" s="6" t="s">
        <v>62</v>
      </c>
      <c r="U18" s="9">
        <v>1</v>
      </c>
      <c r="V18" s="8">
        <v>2168.5300000000002</v>
      </c>
      <c r="W18" s="8">
        <v>11046.8</v>
      </c>
      <c r="X18" s="65" t="s">
        <v>57</v>
      </c>
    </row>
    <row r="19" spans="1:24" ht="29.25" customHeight="1">
      <c r="A19" s="71"/>
      <c r="B19" s="71"/>
      <c r="C19" s="71"/>
      <c r="D19" s="71"/>
      <c r="E19" s="72"/>
      <c r="F19" s="73"/>
      <c r="G19" s="71"/>
      <c r="H19" s="72"/>
      <c r="I19" s="73"/>
      <c r="J19" s="74"/>
      <c r="K19" s="74"/>
      <c r="L19" s="74"/>
      <c r="M19" s="71"/>
      <c r="N19" s="7">
        <v>21702.12</v>
      </c>
      <c r="O19" s="8">
        <v>0</v>
      </c>
      <c r="P19" s="8">
        <v>0</v>
      </c>
      <c r="Q19" s="8">
        <v>0</v>
      </c>
      <c r="R19" s="7">
        <v>21702.12</v>
      </c>
      <c r="S19" s="8">
        <v>0</v>
      </c>
      <c r="T19" s="4" t="s">
        <v>56</v>
      </c>
      <c r="U19" s="9">
        <v>1</v>
      </c>
      <c r="V19" s="8">
        <v>0</v>
      </c>
      <c r="W19" s="8">
        <v>0</v>
      </c>
      <c r="X19" s="71"/>
    </row>
    <row r="20" spans="1:24" ht="27" customHeight="1">
      <c r="A20" s="66"/>
      <c r="B20" s="66"/>
      <c r="C20" s="66"/>
      <c r="D20" s="66"/>
      <c r="E20" s="69"/>
      <c r="F20" s="70"/>
      <c r="G20" s="66"/>
      <c r="H20" s="69"/>
      <c r="I20" s="70"/>
      <c r="J20" s="64"/>
      <c r="K20" s="64"/>
      <c r="L20" s="64"/>
      <c r="M20" s="66"/>
      <c r="N20" s="7">
        <v>23861.82</v>
      </c>
      <c r="O20" s="8">
        <v>0</v>
      </c>
      <c r="P20" s="8">
        <v>0</v>
      </c>
      <c r="Q20" s="8">
        <v>0</v>
      </c>
      <c r="R20" s="7">
        <v>23861.82</v>
      </c>
      <c r="S20" s="8">
        <v>0</v>
      </c>
      <c r="T20" s="4" t="s">
        <v>112</v>
      </c>
      <c r="U20" s="9">
        <v>1</v>
      </c>
      <c r="V20" s="8">
        <v>0</v>
      </c>
      <c r="W20" s="8">
        <v>0</v>
      </c>
      <c r="X20" s="66"/>
    </row>
    <row r="21" spans="1:24" ht="25.5" customHeight="1">
      <c r="A21" s="65">
        <v>4</v>
      </c>
      <c r="B21" s="65" t="s">
        <v>63</v>
      </c>
      <c r="C21" s="65" t="s">
        <v>53</v>
      </c>
      <c r="D21" s="65" t="s">
        <v>0</v>
      </c>
      <c r="E21" s="67" t="s">
        <v>55</v>
      </c>
      <c r="F21" s="68"/>
      <c r="G21" s="65" t="s">
        <v>30</v>
      </c>
      <c r="H21" s="67" t="s">
        <v>29</v>
      </c>
      <c r="I21" s="68"/>
      <c r="J21" s="63">
        <v>260</v>
      </c>
      <c r="K21" s="63">
        <v>236.9</v>
      </c>
      <c r="L21" s="63">
        <v>184.9</v>
      </c>
      <c r="M21" s="65" t="s">
        <v>40</v>
      </c>
      <c r="N21" s="7">
        <v>930714.54</v>
      </c>
      <c r="O21" s="8">
        <v>0</v>
      </c>
      <c r="P21" s="8">
        <v>0</v>
      </c>
      <c r="Q21" s="8">
        <v>0</v>
      </c>
      <c r="R21" s="7">
        <v>930714.54</v>
      </c>
      <c r="S21" s="8">
        <v>0</v>
      </c>
      <c r="T21" s="5" t="s">
        <v>64</v>
      </c>
      <c r="U21" s="9">
        <v>1</v>
      </c>
      <c r="V21" s="8">
        <v>7103.88</v>
      </c>
      <c r="W21" s="8">
        <v>7103.88</v>
      </c>
      <c r="X21" s="65" t="s">
        <v>57</v>
      </c>
    </row>
    <row r="22" spans="1:24" ht="25.5" customHeight="1">
      <c r="A22" s="71"/>
      <c r="B22" s="71"/>
      <c r="C22" s="71"/>
      <c r="D22" s="71"/>
      <c r="E22" s="72"/>
      <c r="F22" s="73"/>
      <c r="G22" s="71"/>
      <c r="H22" s="72"/>
      <c r="I22" s="73"/>
      <c r="J22" s="74"/>
      <c r="K22" s="74"/>
      <c r="L22" s="74"/>
      <c r="M22" s="71"/>
      <c r="N22" s="7">
        <v>16189.53</v>
      </c>
      <c r="O22" s="8">
        <v>0</v>
      </c>
      <c r="P22" s="8">
        <v>0</v>
      </c>
      <c r="Q22" s="8">
        <v>0</v>
      </c>
      <c r="R22" s="7">
        <v>16189.53</v>
      </c>
      <c r="S22" s="8">
        <v>0</v>
      </c>
      <c r="T22" s="5" t="s">
        <v>113</v>
      </c>
      <c r="U22" s="9">
        <v>1</v>
      </c>
      <c r="V22" s="8">
        <v>0</v>
      </c>
      <c r="W22" s="8">
        <v>0</v>
      </c>
      <c r="X22" s="71"/>
    </row>
    <row r="23" spans="1:24" ht="25.5" customHeight="1">
      <c r="A23" s="66"/>
      <c r="B23" s="66"/>
      <c r="C23" s="66"/>
      <c r="D23" s="66"/>
      <c r="E23" s="69"/>
      <c r="F23" s="70"/>
      <c r="G23" s="66"/>
      <c r="H23" s="69"/>
      <c r="I23" s="70"/>
      <c r="J23" s="64"/>
      <c r="K23" s="64"/>
      <c r="L23" s="64"/>
      <c r="M23" s="66"/>
      <c r="N23" s="7">
        <v>19819.57</v>
      </c>
      <c r="O23" s="8">
        <v>0</v>
      </c>
      <c r="P23" s="8">
        <v>0</v>
      </c>
      <c r="Q23" s="8">
        <v>0</v>
      </c>
      <c r="R23" s="7">
        <v>19819.57</v>
      </c>
      <c r="S23" s="8">
        <v>0</v>
      </c>
      <c r="T23" s="5" t="s">
        <v>114</v>
      </c>
      <c r="U23" s="9">
        <v>1</v>
      </c>
      <c r="V23" s="8">
        <v>0</v>
      </c>
      <c r="W23" s="8">
        <v>0</v>
      </c>
      <c r="X23" s="66"/>
    </row>
    <row r="24" spans="1:24" ht="30.75" customHeight="1">
      <c r="A24" s="65">
        <v>5</v>
      </c>
      <c r="B24" s="65" t="s">
        <v>65</v>
      </c>
      <c r="C24" s="65" t="s">
        <v>66</v>
      </c>
      <c r="D24" s="65" t="s">
        <v>54</v>
      </c>
      <c r="E24" s="67" t="s">
        <v>55</v>
      </c>
      <c r="F24" s="68"/>
      <c r="G24" s="65" t="s">
        <v>30</v>
      </c>
      <c r="H24" s="67" t="s">
        <v>29</v>
      </c>
      <c r="I24" s="68"/>
      <c r="J24" s="63">
        <v>316.10000000000002</v>
      </c>
      <c r="K24" s="63">
        <v>283.8</v>
      </c>
      <c r="L24" s="63">
        <v>121.2</v>
      </c>
      <c r="M24" s="65" t="s">
        <v>36</v>
      </c>
      <c r="N24" s="7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5" t="s">
        <v>62</v>
      </c>
      <c r="U24" s="9">
        <v>0</v>
      </c>
      <c r="V24" s="8">
        <v>144.28</v>
      </c>
      <c r="W24" s="8">
        <v>11046.8</v>
      </c>
      <c r="X24" s="65" t="s">
        <v>57</v>
      </c>
    </row>
    <row r="25" spans="1:24" ht="30.75" customHeight="1">
      <c r="A25" s="66"/>
      <c r="B25" s="66"/>
      <c r="C25" s="66"/>
      <c r="D25" s="66"/>
      <c r="E25" s="69"/>
      <c r="F25" s="70"/>
      <c r="G25" s="66"/>
      <c r="H25" s="69"/>
      <c r="I25" s="70"/>
      <c r="J25" s="64"/>
      <c r="K25" s="64"/>
      <c r="L25" s="64"/>
      <c r="M25" s="66"/>
      <c r="N25" s="7">
        <v>41913.56</v>
      </c>
      <c r="O25" s="8">
        <v>0</v>
      </c>
      <c r="P25" s="8">
        <v>0</v>
      </c>
      <c r="Q25" s="8">
        <v>0</v>
      </c>
      <c r="R25" s="7">
        <v>41913.56</v>
      </c>
      <c r="S25" s="8">
        <v>0</v>
      </c>
      <c r="T25" s="5" t="s">
        <v>56</v>
      </c>
      <c r="U25" s="9">
        <v>1</v>
      </c>
      <c r="V25" s="8">
        <v>0</v>
      </c>
      <c r="W25" s="8">
        <v>0</v>
      </c>
      <c r="X25" s="66"/>
    </row>
    <row r="26" spans="1:24" ht="30.75" customHeight="1">
      <c r="A26" s="65">
        <v>6</v>
      </c>
      <c r="B26" s="65" t="s">
        <v>67</v>
      </c>
      <c r="C26" s="65" t="s">
        <v>68</v>
      </c>
      <c r="D26" s="65" t="s">
        <v>61</v>
      </c>
      <c r="E26" s="67" t="s">
        <v>55</v>
      </c>
      <c r="F26" s="68"/>
      <c r="G26" s="65" t="s">
        <v>30</v>
      </c>
      <c r="H26" s="67" t="s">
        <v>29</v>
      </c>
      <c r="I26" s="68"/>
      <c r="J26" s="63">
        <v>365.8</v>
      </c>
      <c r="K26" s="63">
        <v>305.2</v>
      </c>
      <c r="L26" s="63">
        <v>0</v>
      </c>
      <c r="M26" s="65" t="s">
        <v>36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13" t="s">
        <v>62</v>
      </c>
      <c r="U26" s="9">
        <v>0</v>
      </c>
      <c r="V26" s="8">
        <v>146.66</v>
      </c>
      <c r="W26" s="8">
        <v>11046.8</v>
      </c>
      <c r="X26" s="65" t="s">
        <v>57</v>
      </c>
    </row>
    <row r="27" spans="1:24" ht="30.75" customHeight="1">
      <c r="A27" s="66"/>
      <c r="B27" s="66"/>
      <c r="C27" s="66"/>
      <c r="D27" s="66"/>
      <c r="E27" s="69"/>
      <c r="F27" s="70"/>
      <c r="G27" s="66"/>
      <c r="H27" s="69"/>
      <c r="I27" s="70"/>
      <c r="J27" s="64"/>
      <c r="K27" s="64"/>
      <c r="L27" s="64"/>
      <c r="M27" s="66"/>
      <c r="N27" s="8">
        <v>44761.7</v>
      </c>
      <c r="O27" s="8">
        <v>0</v>
      </c>
      <c r="P27" s="8">
        <v>0</v>
      </c>
      <c r="Q27" s="8">
        <v>0</v>
      </c>
      <c r="R27" s="8">
        <v>44761.7</v>
      </c>
      <c r="S27" s="8">
        <v>0</v>
      </c>
      <c r="T27" s="13" t="s">
        <v>56</v>
      </c>
      <c r="U27" s="9">
        <v>1</v>
      </c>
      <c r="V27" s="8">
        <v>0</v>
      </c>
      <c r="W27" s="8">
        <v>0</v>
      </c>
      <c r="X27" s="66"/>
    </row>
    <row r="28" spans="1:24" ht="27.75" customHeight="1">
      <c r="A28" s="9">
        <v>7</v>
      </c>
      <c r="B28" s="13" t="s">
        <v>69</v>
      </c>
      <c r="C28" s="9" t="s">
        <v>70</v>
      </c>
      <c r="D28" s="9" t="s">
        <v>0</v>
      </c>
      <c r="E28" s="104" t="s">
        <v>55</v>
      </c>
      <c r="F28" s="105"/>
      <c r="G28" s="9" t="s">
        <v>30</v>
      </c>
      <c r="H28" s="104" t="s">
        <v>31</v>
      </c>
      <c r="I28" s="105"/>
      <c r="J28" s="8">
        <v>562.29999999999995</v>
      </c>
      <c r="K28" s="8">
        <v>520</v>
      </c>
      <c r="L28" s="8">
        <v>0</v>
      </c>
      <c r="M28" s="9" t="s">
        <v>71</v>
      </c>
      <c r="N28" s="8">
        <v>31367.7</v>
      </c>
      <c r="O28" s="8">
        <v>0</v>
      </c>
      <c r="P28" s="8">
        <v>0</v>
      </c>
      <c r="Q28" s="8">
        <v>0</v>
      </c>
      <c r="R28" s="8">
        <v>31367.7</v>
      </c>
      <c r="S28" s="8">
        <v>0</v>
      </c>
      <c r="T28" s="13" t="s">
        <v>72</v>
      </c>
      <c r="U28" s="9">
        <v>1</v>
      </c>
      <c r="V28" s="8">
        <v>60.32</v>
      </c>
      <c r="W28" s="8">
        <v>300</v>
      </c>
      <c r="X28" s="9" t="s">
        <v>57</v>
      </c>
    </row>
    <row r="29" spans="1:24" ht="24.75" customHeight="1">
      <c r="A29" s="9">
        <v>8</v>
      </c>
      <c r="B29" s="13" t="s">
        <v>73</v>
      </c>
      <c r="C29" s="9" t="s">
        <v>74</v>
      </c>
      <c r="D29" s="9" t="s">
        <v>0</v>
      </c>
      <c r="E29" s="104" t="s">
        <v>55</v>
      </c>
      <c r="F29" s="105"/>
      <c r="G29" s="9" t="s">
        <v>30</v>
      </c>
      <c r="H29" s="104" t="s">
        <v>31</v>
      </c>
      <c r="I29" s="105"/>
      <c r="J29" s="8">
        <v>789</v>
      </c>
      <c r="K29" s="8">
        <v>740.6</v>
      </c>
      <c r="L29" s="8">
        <v>0</v>
      </c>
      <c r="M29" s="9" t="s">
        <v>75</v>
      </c>
      <c r="N29" s="8">
        <v>42722.73</v>
      </c>
      <c r="O29" s="8">
        <v>0</v>
      </c>
      <c r="P29" s="8">
        <v>0</v>
      </c>
      <c r="Q29" s="8">
        <v>0</v>
      </c>
      <c r="R29" s="8">
        <v>42722.73</v>
      </c>
      <c r="S29" s="8">
        <v>0</v>
      </c>
      <c r="T29" s="13" t="s">
        <v>72</v>
      </c>
      <c r="U29" s="9">
        <v>1</v>
      </c>
      <c r="V29" s="8">
        <v>57.69</v>
      </c>
      <c r="W29" s="8">
        <v>300</v>
      </c>
      <c r="X29" s="9" t="s">
        <v>57</v>
      </c>
    </row>
    <row r="30" spans="1:24" ht="22.5" customHeight="1">
      <c r="A30" s="65">
        <v>9</v>
      </c>
      <c r="B30" s="65" t="s">
        <v>76</v>
      </c>
      <c r="C30" s="65" t="s">
        <v>77</v>
      </c>
      <c r="D30" s="65" t="s">
        <v>0</v>
      </c>
      <c r="E30" s="67" t="s">
        <v>55</v>
      </c>
      <c r="F30" s="68"/>
      <c r="G30" s="65" t="s">
        <v>29</v>
      </c>
      <c r="H30" s="67" t="s">
        <v>29</v>
      </c>
      <c r="I30" s="68"/>
      <c r="J30" s="63">
        <v>150.80000000000001</v>
      </c>
      <c r="K30" s="63">
        <v>121.7</v>
      </c>
      <c r="L30" s="63">
        <v>102.4</v>
      </c>
      <c r="M30" s="65" t="s">
        <v>38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13" t="s">
        <v>62</v>
      </c>
      <c r="U30" s="9">
        <v>0</v>
      </c>
      <c r="V30" s="8">
        <v>0</v>
      </c>
      <c r="W30" s="8">
        <v>0</v>
      </c>
      <c r="X30" s="65" t="s">
        <v>57</v>
      </c>
    </row>
    <row r="31" spans="1:24" ht="29.25" customHeight="1">
      <c r="A31" s="66"/>
      <c r="B31" s="66"/>
      <c r="C31" s="66"/>
      <c r="D31" s="66"/>
      <c r="E31" s="69"/>
      <c r="F31" s="70"/>
      <c r="G31" s="66"/>
      <c r="H31" s="69"/>
      <c r="I31" s="70"/>
      <c r="J31" s="64"/>
      <c r="K31" s="64"/>
      <c r="L31" s="64"/>
      <c r="M31" s="66"/>
      <c r="N31" s="8">
        <v>24538.67</v>
      </c>
      <c r="O31" s="8">
        <v>0</v>
      </c>
      <c r="P31" s="8">
        <v>0</v>
      </c>
      <c r="Q31" s="8">
        <v>0</v>
      </c>
      <c r="R31" s="8">
        <v>24538.67</v>
      </c>
      <c r="S31" s="8">
        <v>0</v>
      </c>
      <c r="T31" s="13" t="s">
        <v>56</v>
      </c>
      <c r="U31" s="9">
        <v>1</v>
      </c>
      <c r="V31" s="8">
        <v>201.63</v>
      </c>
      <c r="W31" s="8">
        <v>18922.59</v>
      </c>
      <c r="X31" s="66"/>
    </row>
    <row r="32" spans="1:24" ht="25.5" customHeight="1">
      <c r="A32" s="9">
        <v>10</v>
      </c>
      <c r="B32" s="13" t="s">
        <v>78</v>
      </c>
      <c r="C32" s="9" t="s">
        <v>79</v>
      </c>
      <c r="D32" s="9" t="s">
        <v>0</v>
      </c>
      <c r="E32" s="106" t="s">
        <v>55</v>
      </c>
      <c r="F32" s="107"/>
      <c r="G32" s="9" t="s">
        <v>30</v>
      </c>
      <c r="H32" s="104" t="s">
        <v>29</v>
      </c>
      <c r="I32" s="105"/>
      <c r="J32" s="8">
        <v>416</v>
      </c>
      <c r="K32" s="8">
        <v>395.8</v>
      </c>
      <c r="L32" s="8">
        <v>150.9</v>
      </c>
      <c r="M32" s="9" t="s">
        <v>42</v>
      </c>
      <c r="N32" s="8">
        <v>36771.86</v>
      </c>
      <c r="O32" s="8">
        <v>0</v>
      </c>
      <c r="P32" s="8">
        <v>0</v>
      </c>
      <c r="Q32" s="8">
        <v>0</v>
      </c>
      <c r="R32" s="8">
        <v>36771.86</v>
      </c>
      <c r="S32" s="8">
        <v>0</v>
      </c>
      <c r="T32" s="13" t="s">
        <v>72</v>
      </c>
      <c r="U32" s="9">
        <v>1</v>
      </c>
      <c r="V32" s="8">
        <v>92.91</v>
      </c>
      <c r="W32" s="8">
        <v>300</v>
      </c>
      <c r="X32" s="9" t="s">
        <v>57</v>
      </c>
    </row>
    <row r="33" spans="1:24" ht="18.75" customHeight="1">
      <c r="A33" s="108" t="s">
        <v>115</v>
      </c>
      <c r="B33" s="109"/>
      <c r="C33" s="109"/>
      <c r="D33" s="109"/>
      <c r="E33" s="109"/>
      <c r="F33" s="109"/>
      <c r="G33" s="109"/>
      <c r="H33" s="109"/>
      <c r="I33" s="110"/>
      <c r="J33" s="41">
        <v>4594</v>
      </c>
      <c r="K33" s="41">
        <v>4166.3999999999996</v>
      </c>
      <c r="L33" s="41">
        <v>1733.9</v>
      </c>
      <c r="M33" s="42">
        <v>163</v>
      </c>
      <c r="N33" s="41">
        <v>2464636.27</v>
      </c>
      <c r="O33" s="41">
        <v>0</v>
      </c>
      <c r="P33" s="41">
        <v>0</v>
      </c>
      <c r="Q33" s="41">
        <v>0</v>
      </c>
      <c r="R33" s="41">
        <v>2464626.27</v>
      </c>
      <c r="S33" s="41">
        <v>0</v>
      </c>
      <c r="T33" s="60" t="s">
        <v>0</v>
      </c>
      <c r="U33" s="61">
        <v>14</v>
      </c>
      <c r="V33" s="15"/>
      <c r="W33" s="15"/>
      <c r="X33" s="15"/>
    </row>
    <row r="34" spans="1:24" ht="22.5" customHeight="1">
      <c r="A34" s="113" t="s">
        <v>119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5"/>
    </row>
    <row r="35" spans="1:24" ht="23.25" customHeight="1">
      <c r="A35" s="65">
        <v>1</v>
      </c>
      <c r="B35" s="65" t="s">
        <v>91</v>
      </c>
      <c r="C35" s="65" t="s">
        <v>92</v>
      </c>
      <c r="D35" s="65" t="s">
        <v>0</v>
      </c>
      <c r="E35" s="67" t="s">
        <v>55</v>
      </c>
      <c r="F35" s="68"/>
      <c r="G35" s="65" t="s">
        <v>30</v>
      </c>
      <c r="H35" s="67" t="s">
        <v>31</v>
      </c>
      <c r="I35" s="68"/>
      <c r="J35" s="63">
        <v>831.8</v>
      </c>
      <c r="K35" s="63">
        <v>726.9</v>
      </c>
      <c r="L35" s="63">
        <v>525</v>
      </c>
      <c r="M35" s="65" t="s">
        <v>93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9" t="s">
        <v>62</v>
      </c>
      <c r="U35" s="9">
        <v>0</v>
      </c>
      <c r="V35" s="8">
        <v>0</v>
      </c>
      <c r="W35" s="8">
        <v>0</v>
      </c>
      <c r="X35" s="116">
        <v>44561</v>
      </c>
    </row>
    <row r="36" spans="1:24" ht="29.25" customHeight="1">
      <c r="A36" s="66"/>
      <c r="B36" s="66"/>
      <c r="C36" s="66"/>
      <c r="D36" s="66"/>
      <c r="E36" s="69"/>
      <c r="F36" s="70"/>
      <c r="G36" s="66"/>
      <c r="H36" s="69"/>
      <c r="I36" s="70"/>
      <c r="J36" s="64"/>
      <c r="K36" s="64"/>
      <c r="L36" s="64"/>
      <c r="M36" s="66"/>
      <c r="N36" s="8">
        <v>54744.82</v>
      </c>
      <c r="O36" s="8">
        <v>0</v>
      </c>
      <c r="P36" s="8">
        <v>0</v>
      </c>
      <c r="Q36" s="8">
        <v>0</v>
      </c>
      <c r="R36" s="8">
        <v>54744.82</v>
      </c>
      <c r="S36" s="8">
        <v>0</v>
      </c>
      <c r="T36" s="9" t="s">
        <v>56</v>
      </c>
      <c r="U36" s="9">
        <v>1</v>
      </c>
      <c r="V36" s="8">
        <v>212.45</v>
      </c>
      <c r="W36" s="8">
        <v>300</v>
      </c>
      <c r="X36" s="117"/>
    </row>
    <row r="37" spans="1:24" ht="33.75" customHeight="1">
      <c r="A37" s="9">
        <v>2</v>
      </c>
      <c r="B37" s="9" t="s">
        <v>96</v>
      </c>
      <c r="C37" s="9" t="s">
        <v>97</v>
      </c>
      <c r="D37" s="9" t="s">
        <v>0</v>
      </c>
      <c r="E37" s="104" t="s">
        <v>55</v>
      </c>
      <c r="F37" s="105"/>
      <c r="G37" s="9" t="s">
        <v>30</v>
      </c>
      <c r="H37" s="104" t="s">
        <v>30</v>
      </c>
      <c r="I37" s="105"/>
      <c r="J37" s="8">
        <v>462.4</v>
      </c>
      <c r="K37" s="8">
        <v>303.5</v>
      </c>
      <c r="L37" s="8">
        <v>101.81</v>
      </c>
      <c r="M37" s="9" t="s">
        <v>49</v>
      </c>
      <c r="N37" s="8">
        <v>54559.360000000001</v>
      </c>
      <c r="O37" s="8">
        <v>0</v>
      </c>
      <c r="P37" s="8">
        <v>0</v>
      </c>
      <c r="Q37" s="8">
        <v>0</v>
      </c>
      <c r="R37" s="8">
        <v>54559.360000000001</v>
      </c>
      <c r="S37" s="8">
        <v>0</v>
      </c>
      <c r="T37" s="9" t="s">
        <v>72</v>
      </c>
      <c r="U37" s="9">
        <v>1</v>
      </c>
      <c r="V37" s="8">
        <v>212.45</v>
      </c>
      <c r="W37" s="8">
        <v>300</v>
      </c>
      <c r="X37" s="20">
        <v>44561</v>
      </c>
    </row>
    <row r="38" spans="1:24" ht="17.25" customHeight="1">
      <c r="A38" s="65">
        <v>3</v>
      </c>
      <c r="B38" s="65" t="s">
        <v>82</v>
      </c>
      <c r="C38" s="65" t="s">
        <v>83</v>
      </c>
      <c r="D38" s="65" t="s">
        <v>84</v>
      </c>
      <c r="E38" s="67" t="s">
        <v>55</v>
      </c>
      <c r="F38" s="68"/>
      <c r="G38" s="65" t="s">
        <v>30</v>
      </c>
      <c r="H38" s="67" t="s">
        <v>29</v>
      </c>
      <c r="I38" s="68"/>
      <c r="J38" s="63">
        <v>347.1</v>
      </c>
      <c r="K38" s="63">
        <v>316</v>
      </c>
      <c r="L38" s="63">
        <v>316.10000000000002</v>
      </c>
      <c r="M38" s="65" t="s">
        <v>40</v>
      </c>
      <c r="N38" s="8">
        <v>1460918.84</v>
      </c>
      <c r="O38" s="8">
        <v>0</v>
      </c>
      <c r="P38" s="8">
        <v>0</v>
      </c>
      <c r="Q38" s="8">
        <v>0</v>
      </c>
      <c r="R38" s="8">
        <v>1460918.84</v>
      </c>
      <c r="S38" s="8">
        <v>0</v>
      </c>
      <c r="T38" s="9" t="s">
        <v>62</v>
      </c>
      <c r="U38" s="9">
        <v>1</v>
      </c>
      <c r="V38" s="8">
        <v>11046.8</v>
      </c>
      <c r="W38" s="8">
        <v>11046.8</v>
      </c>
      <c r="X38" s="65" t="s">
        <v>85</v>
      </c>
    </row>
    <row r="39" spans="1:24" ht="25.5" customHeight="1">
      <c r="A39" s="71"/>
      <c r="B39" s="71"/>
      <c r="C39" s="71"/>
      <c r="D39" s="71"/>
      <c r="E39" s="72"/>
      <c r="F39" s="73"/>
      <c r="G39" s="71"/>
      <c r="H39" s="72"/>
      <c r="I39" s="73"/>
      <c r="J39" s="74"/>
      <c r="K39" s="74"/>
      <c r="L39" s="74"/>
      <c r="M39" s="71"/>
      <c r="N39" s="8">
        <v>43390.73</v>
      </c>
      <c r="O39" s="8">
        <v>0</v>
      </c>
      <c r="P39" s="8">
        <v>0</v>
      </c>
      <c r="Q39" s="8">
        <v>0</v>
      </c>
      <c r="R39" s="8">
        <v>43390.73</v>
      </c>
      <c r="S39" s="8">
        <v>0</v>
      </c>
      <c r="T39" s="9" t="s">
        <v>56</v>
      </c>
      <c r="U39" s="9">
        <v>1</v>
      </c>
      <c r="V39" s="8">
        <v>212.45</v>
      </c>
      <c r="W39" s="8">
        <v>300</v>
      </c>
      <c r="X39" s="71"/>
    </row>
    <row r="40" spans="1:24" ht="27.75" customHeight="1">
      <c r="A40" s="66"/>
      <c r="B40" s="66"/>
      <c r="C40" s="66"/>
      <c r="D40" s="66"/>
      <c r="E40" s="69"/>
      <c r="F40" s="70"/>
      <c r="G40" s="66"/>
      <c r="H40" s="69"/>
      <c r="I40" s="70"/>
      <c r="J40" s="64"/>
      <c r="K40" s="64"/>
      <c r="L40" s="64"/>
      <c r="M40" s="66"/>
      <c r="N40" s="8">
        <v>27668.34</v>
      </c>
      <c r="O40" s="8">
        <v>0</v>
      </c>
      <c r="P40" s="8">
        <v>0</v>
      </c>
      <c r="Q40" s="8">
        <v>0</v>
      </c>
      <c r="R40" s="8">
        <v>27668.34</v>
      </c>
      <c r="S40" s="8">
        <v>0</v>
      </c>
      <c r="T40" s="7" t="s">
        <v>112</v>
      </c>
      <c r="U40" s="9">
        <v>1</v>
      </c>
      <c r="V40" s="8">
        <v>0</v>
      </c>
      <c r="W40" s="8">
        <v>0</v>
      </c>
      <c r="X40" s="66"/>
    </row>
    <row r="41" spans="1:24" ht="14.25" customHeight="1">
      <c r="A41" s="65">
        <v>4</v>
      </c>
      <c r="B41" s="65" t="s">
        <v>101</v>
      </c>
      <c r="C41" s="65" t="s">
        <v>102</v>
      </c>
      <c r="D41" s="65" t="s">
        <v>0</v>
      </c>
      <c r="E41" s="67" t="s">
        <v>55</v>
      </c>
      <c r="F41" s="68"/>
      <c r="G41" s="65" t="s">
        <v>30</v>
      </c>
      <c r="H41" s="67" t="s">
        <v>30</v>
      </c>
      <c r="I41" s="68"/>
      <c r="J41" s="63">
        <v>500</v>
      </c>
      <c r="K41" s="63">
        <v>445.8</v>
      </c>
      <c r="L41" s="63">
        <v>363.9</v>
      </c>
      <c r="M41" s="65" t="s">
        <v>103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9" t="s">
        <v>62</v>
      </c>
      <c r="U41" s="9">
        <v>0</v>
      </c>
      <c r="V41" s="8">
        <v>11046.8</v>
      </c>
      <c r="W41" s="8">
        <v>11046.8</v>
      </c>
      <c r="X41" s="65" t="s">
        <v>94</v>
      </c>
    </row>
    <row r="42" spans="1:24" ht="28.5" customHeight="1">
      <c r="A42" s="66"/>
      <c r="B42" s="66"/>
      <c r="C42" s="66"/>
      <c r="D42" s="66"/>
      <c r="E42" s="69"/>
      <c r="F42" s="70"/>
      <c r="G42" s="66"/>
      <c r="H42" s="69"/>
      <c r="I42" s="70"/>
      <c r="J42" s="64"/>
      <c r="K42" s="64"/>
      <c r="L42" s="64"/>
      <c r="M42" s="66"/>
      <c r="N42" s="8">
        <v>48807.9</v>
      </c>
      <c r="O42" s="8">
        <v>0</v>
      </c>
      <c r="P42" s="8">
        <v>0</v>
      </c>
      <c r="Q42" s="8">
        <v>0</v>
      </c>
      <c r="R42" s="8">
        <v>48807.91</v>
      </c>
      <c r="S42" s="8">
        <v>0</v>
      </c>
      <c r="T42" s="9" t="s">
        <v>56</v>
      </c>
      <c r="U42" s="9">
        <v>1</v>
      </c>
      <c r="V42" s="8">
        <v>212.45</v>
      </c>
      <c r="W42" s="8">
        <v>300</v>
      </c>
      <c r="X42" s="66"/>
    </row>
    <row r="43" spans="1:24" ht="14.25" customHeight="1">
      <c r="A43" s="65">
        <v>5</v>
      </c>
      <c r="B43" s="65" t="s">
        <v>105</v>
      </c>
      <c r="C43" s="65" t="s">
        <v>106</v>
      </c>
      <c r="D43" s="65" t="s">
        <v>0</v>
      </c>
      <c r="E43" s="67" t="s">
        <v>55</v>
      </c>
      <c r="F43" s="68"/>
      <c r="G43" s="65" t="s">
        <v>29</v>
      </c>
      <c r="H43" s="67" t="s">
        <v>29</v>
      </c>
      <c r="I43" s="68"/>
      <c r="J43" s="63">
        <v>205</v>
      </c>
      <c r="K43" s="63">
        <v>195.7</v>
      </c>
      <c r="L43" s="63">
        <v>102.2</v>
      </c>
      <c r="M43" s="65" t="s">
        <v>40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9" t="s">
        <v>62</v>
      </c>
      <c r="U43" s="9">
        <v>0</v>
      </c>
      <c r="V43" s="8">
        <v>18922.59</v>
      </c>
      <c r="W43" s="8">
        <v>18922.59</v>
      </c>
      <c r="X43" s="65" t="s">
        <v>94</v>
      </c>
    </row>
    <row r="44" spans="1:24" ht="29.25" customHeight="1">
      <c r="A44" s="66"/>
      <c r="B44" s="66"/>
      <c r="C44" s="66"/>
      <c r="D44" s="66"/>
      <c r="E44" s="69"/>
      <c r="F44" s="70"/>
      <c r="G44" s="66"/>
      <c r="H44" s="69"/>
      <c r="I44" s="70"/>
      <c r="J44" s="64"/>
      <c r="K44" s="64"/>
      <c r="L44" s="64"/>
      <c r="M44" s="66"/>
      <c r="N44" s="8">
        <v>18583.28</v>
      </c>
      <c r="O44" s="8">
        <v>0</v>
      </c>
      <c r="P44" s="8">
        <v>0</v>
      </c>
      <c r="Q44" s="8">
        <v>0</v>
      </c>
      <c r="R44" s="8">
        <v>18583.28</v>
      </c>
      <c r="S44" s="8">
        <v>0</v>
      </c>
      <c r="T44" s="9" t="s">
        <v>56</v>
      </c>
      <c r="U44" s="9">
        <v>1</v>
      </c>
      <c r="V44" s="8">
        <v>212.45</v>
      </c>
      <c r="W44" s="8">
        <v>300</v>
      </c>
      <c r="X44" s="66"/>
    </row>
    <row r="45" spans="1:24" ht="22.5" customHeight="1">
      <c r="A45" s="65">
        <v>6</v>
      </c>
      <c r="B45" s="65" t="s">
        <v>87</v>
      </c>
      <c r="C45" s="65" t="s">
        <v>88</v>
      </c>
      <c r="D45" s="65" t="s">
        <v>0</v>
      </c>
      <c r="E45" s="67" t="s">
        <v>55</v>
      </c>
      <c r="F45" s="68"/>
      <c r="G45" s="65" t="s">
        <v>29</v>
      </c>
      <c r="H45" s="67" t="s">
        <v>29</v>
      </c>
      <c r="I45" s="68"/>
      <c r="J45" s="63">
        <v>181</v>
      </c>
      <c r="K45" s="63">
        <v>100.2</v>
      </c>
      <c r="L45" s="63">
        <v>105.31</v>
      </c>
      <c r="M45" s="65" t="s">
        <v>36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9" t="s">
        <v>62</v>
      </c>
      <c r="U45" s="9">
        <v>0</v>
      </c>
      <c r="V45" s="8">
        <v>18922.59</v>
      </c>
      <c r="W45" s="8">
        <v>18922.59</v>
      </c>
      <c r="X45" s="65" t="s">
        <v>85</v>
      </c>
    </row>
    <row r="46" spans="1:24" ht="27.75" customHeight="1">
      <c r="A46" s="66"/>
      <c r="B46" s="66"/>
      <c r="C46" s="66"/>
      <c r="D46" s="66"/>
      <c r="E46" s="69"/>
      <c r="F46" s="70"/>
      <c r="G46" s="66"/>
      <c r="H46" s="69"/>
      <c r="I46" s="70"/>
      <c r="J46" s="64"/>
      <c r="K46" s="64"/>
      <c r="L46" s="64"/>
      <c r="M46" s="66"/>
      <c r="N46" s="8">
        <v>27583.59</v>
      </c>
      <c r="O46" s="8">
        <v>0</v>
      </c>
      <c r="P46" s="8">
        <v>0</v>
      </c>
      <c r="Q46" s="8">
        <v>0</v>
      </c>
      <c r="R46" s="8">
        <v>27583.59</v>
      </c>
      <c r="S46" s="8">
        <v>0</v>
      </c>
      <c r="T46" s="9" t="s">
        <v>56</v>
      </c>
      <c r="U46" s="9">
        <v>1</v>
      </c>
      <c r="V46" s="8">
        <v>212.45</v>
      </c>
      <c r="W46" s="8">
        <v>300</v>
      </c>
      <c r="X46" s="66"/>
    </row>
    <row r="47" spans="1:24" ht="22.5" customHeight="1">
      <c r="A47" s="65">
        <v>7</v>
      </c>
      <c r="B47" s="65" t="s">
        <v>76</v>
      </c>
      <c r="C47" s="65" t="s">
        <v>77</v>
      </c>
      <c r="D47" s="65" t="s">
        <v>0</v>
      </c>
      <c r="E47" s="67" t="s">
        <v>55</v>
      </c>
      <c r="F47" s="68"/>
      <c r="G47" s="65" t="s">
        <v>29</v>
      </c>
      <c r="H47" s="67" t="s">
        <v>29</v>
      </c>
      <c r="I47" s="68"/>
      <c r="J47" s="63">
        <v>150.80000000000001</v>
      </c>
      <c r="K47" s="63">
        <v>121.7</v>
      </c>
      <c r="L47" s="63">
        <v>102.4</v>
      </c>
      <c r="M47" s="65" t="s">
        <v>38</v>
      </c>
      <c r="N47" s="8">
        <v>705799.46</v>
      </c>
      <c r="O47" s="8">
        <v>0</v>
      </c>
      <c r="P47" s="8">
        <v>0</v>
      </c>
      <c r="Q47" s="8">
        <v>0</v>
      </c>
      <c r="R47" s="8">
        <v>705799.46</v>
      </c>
      <c r="S47" s="8">
        <v>0</v>
      </c>
      <c r="T47" s="9" t="s">
        <v>64</v>
      </c>
      <c r="U47" s="9">
        <v>1</v>
      </c>
      <c r="V47" s="8">
        <v>6624.84</v>
      </c>
      <c r="W47" s="8">
        <v>6624.84</v>
      </c>
      <c r="X47" s="65" t="s">
        <v>85</v>
      </c>
    </row>
    <row r="48" spans="1:24" ht="14.25" customHeight="1">
      <c r="A48" s="66"/>
      <c r="B48" s="66"/>
      <c r="C48" s="66"/>
      <c r="D48" s="66"/>
      <c r="E48" s="69"/>
      <c r="F48" s="70"/>
      <c r="G48" s="66"/>
      <c r="H48" s="69"/>
      <c r="I48" s="70"/>
      <c r="J48" s="64"/>
      <c r="K48" s="64"/>
      <c r="L48" s="64"/>
      <c r="M48" s="66"/>
      <c r="N48" s="8">
        <v>14249.62</v>
      </c>
      <c r="O48" s="8">
        <v>0</v>
      </c>
      <c r="P48" s="8">
        <v>0</v>
      </c>
      <c r="Q48" s="8">
        <v>0</v>
      </c>
      <c r="R48" s="8">
        <v>14249.62</v>
      </c>
      <c r="S48" s="8">
        <v>0</v>
      </c>
      <c r="T48" s="9" t="s">
        <v>117</v>
      </c>
      <c r="U48" s="9">
        <v>1</v>
      </c>
      <c r="V48" s="21">
        <v>0</v>
      </c>
      <c r="W48" s="21">
        <v>0</v>
      </c>
      <c r="X48" s="66"/>
    </row>
    <row r="49" spans="1:25" ht="14.25" customHeight="1">
      <c r="A49" s="108" t="s">
        <v>118</v>
      </c>
      <c r="B49" s="109"/>
      <c r="C49" s="109"/>
      <c r="D49" s="109"/>
      <c r="E49" s="109"/>
      <c r="F49" s="109"/>
      <c r="G49" s="109"/>
      <c r="H49" s="109"/>
      <c r="I49" s="110"/>
      <c r="J49" s="58">
        <v>2678.1</v>
      </c>
      <c r="K49" s="58">
        <v>2209.8000000000002</v>
      </c>
      <c r="L49" s="58">
        <v>1616.72</v>
      </c>
      <c r="M49" s="42">
        <v>110</v>
      </c>
      <c r="N49" s="58">
        <v>2456305.9500000002</v>
      </c>
      <c r="O49" s="58">
        <v>0</v>
      </c>
      <c r="P49" s="58">
        <v>0</v>
      </c>
      <c r="Q49" s="58">
        <v>0</v>
      </c>
      <c r="R49" s="58">
        <v>2456305.9500000002</v>
      </c>
      <c r="S49" s="58">
        <v>0</v>
      </c>
      <c r="T49" s="59" t="s">
        <v>0</v>
      </c>
      <c r="U49" s="23">
        <v>10</v>
      </c>
      <c r="V49" s="59"/>
      <c r="W49" s="22"/>
      <c r="X49" s="22"/>
    </row>
    <row r="50" spans="1:25" ht="22.5" customHeight="1">
      <c r="A50" s="113" t="s">
        <v>120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5"/>
    </row>
    <row r="51" spans="1:25" s="35" customFormat="1" ht="19.5" customHeight="1">
      <c r="A51" s="120" t="s">
        <v>50</v>
      </c>
      <c r="B51" s="120"/>
      <c r="C51" s="120"/>
      <c r="D51" s="120"/>
      <c r="E51" s="120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3"/>
      <c r="Y51" s="34"/>
    </row>
    <row r="52" spans="1:25" s="36" customFormat="1" ht="22.5" customHeight="1">
      <c r="A52" s="27">
        <v>1</v>
      </c>
      <c r="B52" s="28" t="s">
        <v>98</v>
      </c>
      <c r="C52" s="27">
        <v>1984</v>
      </c>
      <c r="D52" s="27"/>
      <c r="E52" s="125" t="s">
        <v>55</v>
      </c>
      <c r="F52" s="126"/>
      <c r="G52" s="27">
        <v>2</v>
      </c>
      <c r="H52" s="127">
        <v>3</v>
      </c>
      <c r="I52" s="128"/>
      <c r="J52" s="29">
        <v>515</v>
      </c>
      <c r="K52" s="29">
        <v>489.2</v>
      </c>
      <c r="L52" s="29">
        <v>297.10000000000002</v>
      </c>
      <c r="M52" s="30" t="s">
        <v>99</v>
      </c>
      <c r="N52" s="29">
        <v>3533354.62</v>
      </c>
      <c r="O52" s="29">
        <v>0</v>
      </c>
      <c r="P52" s="29">
        <v>0</v>
      </c>
      <c r="Q52" s="29">
        <v>0</v>
      </c>
      <c r="R52" s="29">
        <v>3533354.62</v>
      </c>
      <c r="S52" s="29">
        <v>0</v>
      </c>
      <c r="T52" s="6" t="s">
        <v>64</v>
      </c>
      <c r="U52" s="55">
        <v>1</v>
      </c>
      <c r="V52" s="31">
        <v>7222.72</v>
      </c>
      <c r="W52" s="31">
        <v>7222.72</v>
      </c>
      <c r="X52" s="32">
        <v>44926</v>
      </c>
    </row>
    <row r="53" spans="1:25" s="36" customFormat="1" ht="14.25" customHeight="1">
      <c r="A53" s="30">
        <v>2</v>
      </c>
      <c r="B53" s="6" t="s">
        <v>107</v>
      </c>
      <c r="C53" s="30" t="s">
        <v>108</v>
      </c>
      <c r="D53" s="30" t="s">
        <v>0</v>
      </c>
      <c r="E53" s="121" t="s">
        <v>55</v>
      </c>
      <c r="F53" s="122"/>
      <c r="G53" s="30" t="s">
        <v>30</v>
      </c>
      <c r="H53" s="123" t="s">
        <v>31</v>
      </c>
      <c r="I53" s="124"/>
      <c r="J53" s="29">
        <v>581</v>
      </c>
      <c r="K53" s="29">
        <v>518</v>
      </c>
      <c r="L53" s="29">
        <v>519</v>
      </c>
      <c r="M53" s="30" t="s">
        <v>44</v>
      </c>
      <c r="N53" s="29">
        <v>5722242.4000000004</v>
      </c>
      <c r="O53" s="29">
        <v>0</v>
      </c>
      <c r="P53" s="29">
        <v>0</v>
      </c>
      <c r="Q53" s="29">
        <v>0</v>
      </c>
      <c r="R53" s="29">
        <v>5722242.4000000004</v>
      </c>
      <c r="S53" s="29">
        <v>0</v>
      </c>
      <c r="T53" s="6" t="s">
        <v>62</v>
      </c>
      <c r="U53" s="55">
        <v>1</v>
      </c>
      <c r="V53" s="31">
        <v>11046.8</v>
      </c>
      <c r="W53" s="31">
        <v>11046.8</v>
      </c>
      <c r="X53" s="32">
        <v>44926</v>
      </c>
    </row>
    <row r="54" spans="1:25" ht="15" customHeight="1">
      <c r="A54" s="132" t="s">
        <v>118</v>
      </c>
      <c r="B54" s="133"/>
      <c r="C54" s="133"/>
      <c r="D54" s="133"/>
      <c r="E54" s="133"/>
      <c r="F54" s="133"/>
      <c r="G54" s="133"/>
      <c r="H54" s="133"/>
      <c r="I54" s="134"/>
      <c r="J54" s="49">
        <v>1096</v>
      </c>
      <c r="K54" s="49">
        <v>1096</v>
      </c>
      <c r="L54" s="49">
        <v>816.1</v>
      </c>
      <c r="M54" s="50">
        <v>39</v>
      </c>
      <c r="N54" s="49">
        <v>9255597.0199999996</v>
      </c>
      <c r="O54" s="49">
        <v>0</v>
      </c>
      <c r="P54" s="49">
        <v>0</v>
      </c>
      <c r="Q54" s="49">
        <v>0</v>
      </c>
      <c r="R54" s="49">
        <v>9255597.0199999996</v>
      </c>
      <c r="S54" s="49">
        <v>0</v>
      </c>
      <c r="T54" s="135" t="s">
        <v>0</v>
      </c>
      <c r="U54" s="135"/>
      <c r="V54" s="135"/>
      <c r="W54" s="135"/>
    </row>
    <row r="55" spans="1:25" ht="25.5" customHeight="1">
      <c r="A55" s="120" t="s">
        <v>80</v>
      </c>
      <c r="B55" s="120"/>
      <c r="C55" s="120"/>
      <c r="D55" s="120"/>
      <c r="E55" s="120"/>
      <c r="F55" s="136" t="s">
        <v>0</v>
      </c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36"/>
      <c r="U55" s="36"/>
      <c r="V55" s="36"/>
      <c r="W55" s="36"/>
    </row>
    <row r="56" spans="1:25" ht="28.5" customHeight="1">
      <c r="A56" s="30">
        <v>3</v>
      </c>
      <c r="B56" s="6" t="s">
        <v>123</v>
      </c>
      <c r="C56" s="30">
        <v>1979</v>
      </c>
      <c r="D56" s="30" t="s">
        <v>0</v>
      </c>
      <c r="E56" s="121" t="s">
        <v>127</v>
      </c>
      <c r="F56" s="122"/>
      <c r="G56" s="30" t="s">
        <v>30</v>
      </c>
      <c r="H56" s="123">
        <v>2</v>
      </c>
      <c r="I56" s="124"/>
      <c r="J56" s="43">
        <v>875</v>
      </c>
      <c r="K56" s="43">
        <v>788.1</v>
      </c>
      <c r="L56" s="43">
        <v>636.1</v>
      </c>
      <c r="M56" s="30">
        <v>32</v>
      </c>
      <c r="N56" s="29">
        <v>3928207.5</v>
      </c>
      <c r="O56" s="29">
        <v>0</v>
      </c>
      <c r="P56" s="29">
        <v>0</v>
      </c>
      <c r="Q56" s="29">
        <v>0</v>
      </c>
      <c r="R56" s="29">
        <v>3928207.5</v>
      </c>
      <c r="S56" s="29">
        <v>0</v>
      </c>
      <c r="T56" s="6" t="s">
        <v>64</v>
      </c>
      <c r="U56" s="56">
        <v>1</v>
      </c>
      <c r="V56" s="44">
        <v>4489.38</v>
      </c>
      <c r="W56" s="44">
        <v>4489.38</v>
      </c>
      <c r="X56" s="32">
        <v>45291</v>
      </c>
    </row>
    <row r="57" spans="1:25" ht="26.25" customHeight="1">
      <c r="A57" s="30">
        <v>4</v>
      </c>
      <c r="B57" s="6" t="s">
        <v>124</v>
      </c>
      <c r="C57" s="30">
        <v>1970</v>
      </c>
      <c r="D57" s="30" t="s">
        <v>0</v>
      </c>
      <c r="E57" s="121" t="s">
        <v>55</v>
      </c>
      <c r="F57" s="122"/>
      <c r="G57" s="30" t="s">
        <v>30</v>
      </c>
      <c r="H57" s="123">
        <v>1</v>
      </c>
      <c r="I57" s="124"/>
      <c r="J57" s="43">
        <v>363.7</v>
      </c>
      <c r="K57" s="43">
        <v>336.3</v>
      </c>
      <c r="L57" s="43">
        <v>296.60000000000002</v>
      </c>
      <c r="M57" s="30">
        <v>10</v>
      </c>
      <c r="N57" s="29">
        <v>1632787.51</v>
      </c>
      <c r="O57" s="29">
        <v>0</v>
      </c>
      <c r="P57" s="29">
        <v>0</v>
      </c>
      <c r="Q57" s="29">
        <v>0</v>
      </c>
      <c r="R57" s="29">
        <v>1632787.51</v>
      </c>
      <c r="S57" s="29">
        <v>0</v>
      </c>
      <c r="T57" s="6" t="s">
        <v>64</v>
      </c>
      <c r="U57" s="56">
        <v>1</v>
      </c>
      <c r="V57" s="44">
        <v>4489.38</v>
      </c>
      <c r="W57" s="44">
        <v>4489.38</v>
      </c>
      <c r="X57" s="32">
        <v>45291</v>
      </c>
    </row>
    <row r="58" spans="1:25" ht="27" customHeight="1">
      <c r="A58" s="30">
        <v>5</v>
      </c>
      <c r="B58" s="6" t="s">
        <v>125</v>
      </c>
      <c r="C58" s="30">
        <v>1917</v>
      </c>
      <c r="D58" s="30" t="s">
        <v>0</v>
      </c>
      <c r="E58" s="121" t="s">
        <v>55</v>
      </c>
      <c r="F58" s="122"/>
      <c r="G58" s="30" t="s">
        <v>30</v>
      </c>
      <c r="H58" s="123">
        <v>2</v>
      </c>
      <c r="I58" s="124"/>
      <c r="J58" s="43">
        <v>274.7</v>
      </c>
      <c r="K58" s="43">
        <v>223.3</v>
      </c>
      <c r="L58" s="43">
        <v>107.2</v>
      </c>
      <c r="M58" s="30">
        <v>12</v>
      </c>
      <c r="N58" s="29">
        <v>3767331.95</v>
      </c>
      <c r="O58" s="29">
        <v>0</v>
      </c>
      <c r="P58" s="29">
        <v>0</v>
      </c>
      <c r="Q58" s="29">
        <v>0</v>
      </c>
      <c r="R58" s="29">
        <v>3767331.95</v>
      </c>
      <c r="S58" s="29">
        <v>0</v>
      </c>
      <c r="T58" s="6" t="s">
        <v>62</v>
      </c>
      <c r="U58" s="57">
        <v>1</v>
      </c>
      <c r="V58" s="54">
        <v>13714.35</v>
      </c>
      <c r="W58" s="54">
        <v>13714.35</v>
      </c>
      <c r="X58" s="30" t="s">
        <v>109</v>
      </c>
    </row>
    <row r="59" spans="1:25" ht="30" customHeight="1">
      <c r="A59" s="30">
        <v>6</v>
      </c>
      <c r="B59" s="6" t="s">
        <v>126</v>
      </c>
      <c r="C59" s="30">
        <v>1976</v>
      </c>
      <c r="D59" s="30" t="s">
        <v>0</v>
      </c>
      <c r="E59" s="121" t="s">
        <v>55</v>
      </c>
      <c r="F59" s="122"/>
      <c r="G59" s="30" t="s">
        <v>30</v>
      </c>
      <c r="H59" s="123">
        <v>3</v>
      </c>
      <c r="I59" s="124"/>
      <c r="J59" s="43">
        <v>369.3</v>
      </c>
      <c r="K59" s="43">
        <v>330.1</v>
      </c>
      <c r="L59" s="43">
        <v>330.1</v>
      </c>
      <c r="M59" s="30">
        <v>14</v>
      </c>
      <c r="N59" s="29">
        <v>1657928.03</v>
      </c>
      <c r="O59" s="29">
        <v>0</v>
      </c>
      <c r="P59" s="29">
        <v>0</v>
      </c>
      <c r="Q59" s="29">
        <v>0</v>
      </c>
      <c r="R59" s="29">
        <v>1657928.03</v>
      </c>
      <c r="S59" s="29">
        <v>0</v>
      </c>
      <c r="T59" s="6" t="s">
        <v>64</v>
      </c>
      <c r="U59" s="56">
        <v>1</v>
      </c>
      <c r="V59" s="44">
        <v>4489.38</v>
      </c>
      <c r="W59" s="44">
        <v>4489.38</v>
      </c>
      <c r="X59" s="32">
        <v>45291</v>
      </c>
    </row>
    <row r="60" spans="1:25" ht="15" customHeight="1">
      <c r="A60" s="129" t="s">
        <v>118</v>
      </c>
      <c r="B60" s="130"/>
      <c r="C60" s="130"/>
      <c r="D60" s="130"/>
      <c r="E60" s="130"/>
      <c r="F60" s="130"/>
      <c r="G60" s="130"/>
      <c r="H60" s="130"/>
      <c r="I60" s="131"/>
      <c r="J60" s="41">
        <f>J56+J57+J58+J59</f>
        <v>1882.7</v>
      </c>
      <c r="K60" s="41">
        <f t="shared" ref="K60:S60" si="0">K56+K57+K58+K59</f>
        <v>1677.8000000000002</v>
      </c>
      <c r="L60" s="41">
        <f t="shared" si="0"/>
        <v>1370</v>
      </c>
      <c r="M60" s="41">
        <f t="shared" si="0"/>
        <v>68</v>
      </c>
      <c r="N60" s="41">
        <f t="shared" si="0"/>
        <v>10986254.99</v>
      </c>
      <c r="O60" s="41">
        <f t="shared" si="0"/>
        <v>0</v>
      </c>
      <c r="P60" s="41">
        <f t="shared" si="0"/>
        <v>0</v>
      </c>
      <c r="Q60" s="41">
        <f t="shared" si="0"/>
        <v>0</v>
      </c>
      <c r="R60" s="41">
        <f t="shared" si="0"/>
        <v>10986254.99</v>
      </c>
      <c r="S60" s="41">
        <f t="shared" si="0"/>
        <v>0</v>
      </c>
      <c r="T60" s="89" t="s">
        <v>0</v>
      </c>
      <c r="U60" s="89"/>
      <c r="V60" s="89"/>
      <c r="W60" s="89"/>
    </row>
  </sheetData>
  <mergeCells count="223">
    <mergeCell ref="E58:F58"/>
    <mergeCell ref="H58:I58"/>
    <mergeCell ref="E59:F59"/>
    <mergeCell ref="H59:I59"/>
    <mergeCell ref="A60:I60"/>
    <mergeCell ref="T60:W60"/>
    <mergeCell ref="A54:I54"/>
    <mergeCell ref="T54:W54"/>
    <mergeCell ref="A55:E55"/>
    <mergeCell ref="F55:S55"/>
    <mergeCell ref="E56:F56"/>
    <mergeCell ref="H56:I56"/>
    <mergeCell ref="E57:F57"/>
    <mergeCell ref="H57:I57"/>
    <mergeCell ref="U1:X1"/>
    <mergeCell ref="U2:X2"/>
    <mergeCell ref="U3:X3"/>
    <mergeCell ref="A51:E51"/>
    <mergeCell ref="E53:F53"/>
    <mergeCell ref="H53:I53"/>
    <mergeCell ref="L47:L48"/>
    <mergeCell ref="M47:M48"/>
    <mergeCell ref="X47:X48"/>
    <mergeCell ref="A49:I49"/>
    <mergeCell ref="A50:X50"/>
    <mergeCell ref="E52:F52"/>
    <mergeCell ref="H52:I52"/>
    <mergeCell ref="A47:A48"/>
    <mergeCell ref="B47:B48"/>
    <mergeCell ref="C47:C48"/>
    <mergeCell ref="D47:D48"/>
    <mergeCell ref="E47:F48"/>
    <mergeCell ref="G47:G48"/>
    <mergeCell ref="H47:I48"/>
    <mergeCell ref="J47:J48"/>
    <mergeCell ref="K47:K48"/>
    <mergeCell ref="L43:L44"/>
    <mergeCell ref="M43:M44"/>
    <mergeCell ref="X43:X44"/>
    <mergeCell ref="A45:A46"/>
    <mergeCell ref="B45:B46"/>
    <mergeCell ref="C45:C46"/>
    <mergeCell ref="D45:D46"/>
    <mergeCell ref="E45:F46"/>
    <mergeCell ref="G45:G46"/>
    <mergeCell ref="H45:I46"/>
    <mergeCell ref="J45:J46"/>
    <mergeCell ref="K45:K46"/>
    <mergeCell ref="L45:L46"/>
    <mergeCell ref="M45:M46"/>
    <mergeCell ref="X45:X46"/>
    <mergeCell ref="A43:A44"/>
    <mergeCell ref="B43:B44"/>
    <mergeCell ref="C43:C44"/>
    <mergeCell ref="D43:D44"/>
    <mergeCell ref="E43:F44"/>
    <mergeCell ref="G43:G44"/>
    <mergeCell ref="H43:I44"/>
    <mergeCell ref="J43:J44"/>
    <mergeCell ref="K43:K44"/>
    <mergeCell ref="J38:J40"/>
    <mergeCell ref="K38:K40"/>
    <mergeCell ref="L38:L40"/>
    <mergeCell ref="M38:M40"/>
    <mergeCell ref="X38:X40"/>
    <mergeCell ref="A41:A42"/>
    <mergeCell ref="B41:B42"/>
    <mergeCell ref="C41:C42"/>
    <mergeCell ref="D41:D42"/>
    <mergeCell ref="E41:F42"/>
    <mergeCell ref="G41:G42"/>
    <mergeCell ref="H41:I42"/>
    <mergeCell ref="J41:J42"/>
    <mergeCell ref="K41:K42"/>
    <mergeCell ref="L41:L42"/>
    <mergeCell ref="M41:M42"/>
    <mergeCell ref="X41:X42"/>
    <mergeCell ref="E37:F37"/>
    <mergeCell ref="H37:I37"/>
    <mergeCell ref="A38:A40"/>
    <mergeCell ref="B38:B40"/>
    <mergeCell ref="C38:C40"/>
    <mergeCell ref="D38:D40"/>
    <mergeCell ref="E38:F40"/>
    <mergeCell ref="G38:G40"/>
    <mergeCell ref="H38:I40"/>
    <mergeCell ref="X24:X25"/>
    <mergeCell ref="X26:X27"/>
    <mergeCell ref="X30:X31"/>
    <mergeCell ref="A11:X11"/>
    <mergeCell ref="A34:X34"/>
    <mergeCell ref="A35:A36"/>
    <mergeCell ref="B35:B36"/>
    <mergeCell ref="C35:C36"/>
    <mergeCell ref="D35:D36"/>
    <mergeCell ref="E35:F36"/>
    <mergeCell ref="G35:G36"/>
    <mergeCell ref="H35:I36"/>
    <mergeCell ref="J35:J36"/>
    <mergeCell ref="K35:K36"/>
    <mergeCell ref="L35:L36"/>
    <mergeCell ref="M35:M36"/>
    <mergeCell ref="X35:X36"/>
    <mergeCell ref="H26:I27"/>
    <mergeCell ref="J26:J27"/>
    <mergeCell ref="K26:K27"/>
    <mergeCell ref="L26:L27"/>
    <mergeCell ref="M26:M27"/>
    <mergeCell ref="A30:A31"/>
    <mergeCell ref="B30:B31"/>
    <mergeCell ref="C30:C31"/>
    <mergeCell ref="D30:D31"/>
    <mergeCell ref="E30:F31"/>
    <mergeCell ref="G30:G31"/>
    <mergeCell ref="H30:I31"/>
    <mergeCell ref="J30:J31"/>
    <mergeCell ref="K30:K31"/>
    <mergeCell ref="L30:L31"/>
    <mergeCell ref="M30:M31"/>
    <mergeCell ref="E28:F28"/>
    <mergeCell ref="H28:I28"/>
    <mergeCell ref="E29:F29"/>
    <mergeCell ref="H29:I29"/>
    <mergeCell ref="E32:F32"/>
    <mergeCell ref="H32:I32"/>
    <mergeCell ref="A33:I33"/>
    <mergeCell ref="E10:F10"/>
    <mergeCell ref="H10:I10"/>
    <mergeCell ref="A18:A20"/>
    <mergeCell ref="B18:B20"/>
    <mergeCell ref="C18:C20"/>
    <mergeCell ref="D18:D20"/>
    <mergeCell ref="E18:F20"/>
    <mergeCell ref="G18:G20"/>
    <mergeCell ref="H18:I20"/>
    <mergeCell ref="A13:X13"/>
    <mergeCell ref="A14:A15"/>
    <mergeCell ref="B14:B15"/>
    <mergeCell ref="C14:C15"/>
    <mergeCell ref="D14:D15"/>
    <mergeCell ref="E14:F15"/>
    <mergeCell ref="G14:G15"/>
    <mergeCell ref="H14:I15"/>
    <mergeCell ref="V14:V15"/>
    <mergeCell ref="W14:W15"/>
    <mergeCell ref="X14:X15"/>
    <mergeCell ref="A16:A17"/>
    <mergeCell ref="X18:X20"/>
    <mergeCell ref="A2:H2"/>
    <mergeCell ref="A3:H3"/>
    <mergeCell ref="A5:A9"/>
    <mergeCell ref="B5:B9"/>
    <mergeCell ref="C5:D6"/>
    <mergeCell ref="E5:F9"/>
    <mergeCell ref="G5:G9"/>
    <mergeCell ref="H5:I9"/>
    <mergeCell ref="J5:J8"/>
    <mergeCell ref="X5:X9"/>
    <mergeCell ref="N6:N8"/>
    <mergeCell ref="O6:S7"/>
    <mergeCell ref="C7:C9"/>
    <mergeCell ref="D7:D9"/>
    <mergeCell ref="K7:K8"/>
    <mergeCell ref="L7:L8"/>
    <mergeCell ref="K5:L6"/>
    <mergeCell ref="M5:M8"/>
    <mergeCell ref="N5:S5"/>
    <mergeCell ref="T5:T9"/>
    <mergeCell ref="V5:V8"/>
    <mergeCell ref="W5:W8"/>
    <mergeCell ref="J18:J20"/>
    <mergeCell ref="K18:K20"/>
    <mergeCell ref="L18:L20"/>
    <mergeCell ref="M18:M20"/>
    <mergeCell ref="U5:U8"/>
    <mergeCell ref="J14:J15"/>
    <mergeCell ref="K14:K15"/>
    <mergeCell ref="L14:L15"/>
    <mergeCell ref="M14:M15"/>
    <mergeCell ref="U14:U15"/>
    <mergeCell ref="U16:U17"/>
    <mergeCell ref="V16:V17"/>
    <mergeCell ref="W16:W17"/>
    <mergeCell ref="X16:X17"/>
    <mergeCell ref="A21:A23"/>
    <mergeCell ref="B21:B23"/>
    <mergeCell ref="C21:C23"/>
    <mergeCell ref="D21:D23"/>
    <mergeCell ref="E21:F23"/>
    <mergeCell ref="G21:G23"/>
    <mergeCell ref="H21:I23"/>
    <mergeCell ref="J21:J23"/>
    <mergeCell ref="K21:K23"/>
    <mergeCell ref="L21:L23"/>
    <mergeCell ref="M21:M23"/>
    <mergeCell ref="H16:I17"/>
    <mergeCell ref="J16:J17"/>
    <mergeCell ref="K16:K17"/>
    <mergeCell ref="L16:L17"/>
    <mergeCell ref="M16:M17"/>
    <mergeCell ref="B16:B17"/>
    <mergeCell ref="C16:C17"/>
    <mergeCell ref="D16:D17"/>
    <mergeCell ref="E16:F17"/>
    <mergeCell ref="G16:G17"/>
    <mergeCell ref="X21:X23"/>
    <mergeCell ref="J24:J25"/>
    <mergeCell ref="K24:K25"/>
    <mergeCell ref="L24:L25"/>
    <mergeCell ref="M24:M25"/>
    <mergeCell ref="A26:A27"/>
    <mergeCell ref="B26:B27"/>
    <mergeCell ref="C26:C27"/>
    <mergeCell ref="D26:D27"/>
    <mergeCell ref="E26:F27"/>
    <mergeCell ref="G26:G27"/>
    <mergeCell ref="A24:A25"/>
    <mergeCell ref="B24:B25"/>
    <mergeCell ref="C24:C25"/>
    <mergeCell ref="D24:D25"/>
    <mergeCell ref="E24:F25"/>
    <mergeCell ref="G24:G25"/>
    <mergeCell ref="H24:I25"/>
  </mergeCells>
  <pageMargins left="0.39" right="0.39" top="0.39" bottom="0.39" header="0.5" footer="0.5"/>
  <pageSetup paperSize="9" scale="45" fitToHeight="0" orientation="landscape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7"/>
  <sheetViews>
    <sheetView workbookViewId="0">
      <selection activeCell="A11" sqref="A11:XFD26"/>
    </sheetView>
  </sheetViews>
  <sheetFormatPr defaultRowHeight="15" customHeight="1"/>
  <cols>
    <col min="1" max="1" width="5.7109375" customWidth="1"/>
    <col min="2" max="2" width="35" customWidth="1"/>
    <col min="3" max="3" width="7.28515625" customWidth="1"/>
    <col min="4" max="4" width="6.85546875" customWidth="1"/>
    <col min="5" max="5" width="2.140625" customWidth="1"/>
    <col min="6" max="6" width="18.28515625" customWidth="1"/>
    <col min="7" max="7" width="4.7109375" customWidth="1"/>
    <col min="8" max="8" width="1" customWidth="1"/>
    <col min="9" max="9" width="3.140625" customWidth="1"/>
    <col min="10" max="12" width="13.140625" customWidth="1"/>
    <col min="13" max="13" width="6.28515625" customWidth="1"/>
    <col min="14" max="19" width="13.140625" customWidth="1"/>
    <col min="20" max="20" width="33.42578125" customWidth="1"/>
    <col min="21" max="24" width="13.140625" customWidth="1"/>
  </cols>
  <sheetData>
    <row r="1" spans="1:24" ht="14.25" customHeight="1">
      <c r="A1" s="137"/>
      <c r="B1" s="137"/>
      <c r="C1" s="137"/>
      <c r="D1" s="137"/>
      <c r="E1" s="137"/>
      <c r="F1" s="137"/>
      <c r="G1" s="137"/>
      <c r="H1" s="137"/>
      <c r="I1" s="138" t="s">
        <v>0</v>
      </c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</row>
    <row r="2" spans="1:24" ht="8.4499999999999993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</row>
    <row r="3" spans="1:24" ht="17.100000000000001" customHeight="1">
      <c r="A3" s="81" t="s">
        <v>1</v>
      </c>
      <c r="B3" s="78" t="s">
        <v>2</v>
      </c>
      <c r="C3" s="90" t="s">
        <v>3</v>
      </c>
      <c r="D3" s="91"/>
      <c r="E3" s="90" t="s">
        <v>4</v>
      </c>
      <c r="F3" s="91"/>
      <c r="G3" s="81" t="s">
        <v>5</v>
      </c>
      <c r="H3" s="96" t="s">
        <v>6</v>
      </c>
      <c r="I3" s="97"/>
      <c r="J3" s="81" t="s">
        <v>7</v>
      </c>
      <c r="K3" s="90" t="s">
        <v>8</v>
      </c>
      <c r="L3" s="91"/>
      <c r="M3" s="81" t="s">
        <v>9</v>
      </c>
      <c r="N3" s="75" t="s">
        <v>10</v>
      </c>
      <c r="O3" s="76"/>
      <c r="P3" s="76"/>
      <c r="Q3" s="76"/>
      <c r="R3" s="76"/>
      <c r="S3" s="77"/>
      <c r="T3" s="78" t="s">
        <v>11</v>
      </c>
      <c r="U3" s="81" t="s">
        <v>110</v>
      </c>
      <c r="V3" s="81" t="s">
        <v>12</v>
      </c>
      <c r="W3" s="81" t="s">
        <v>13</v>
      </c>
      <c r="X3" s="81" t="s">
        <v>14</v>
      </c>
    </row>
    <row r="4" spans="1:24" ht="12" customHeight="1">
      <c r="A4" s="82"/>
      <c r="B4" s="79"/>
      <c r="C4" s="92"/>
      <c r="D4" s="93"/>
      <c r="E4" s="94"/>
      <c r="F4" s="95"/>
      <c r="G4" s="82"/>
      <c r="H4" s="98"/>
      <c r="I4" s="99"/>
      <c r="J4" s="82"/>
      <c r="K4" s="92"/>
      <c r="L4" s="93"/>
      <c r="M4" s="82"/>
      <c r="N4" s="81" t="s">
        <v>15</v>
      </c>
      <c r="O4" s="90" t="s">
        <v>16</v>
      </c>
      <c r="P4" s="102"/>
      <c r="Q4" s="102"/>
      <c r="R4" s="102"/>
      <c r="S4" s="91"/>
      <c r="T4" s="79"/>
      <c r="U4" s="139"/>
      <c r="V4" s="82"/>
      <c r="W4" s="82"/>
      <c r="X4" s="82"/>
    </row>
    <row r="5" spans="1:24" ht="14.25" customHeight="1">
      <c r="A5" s="82"/>
      <c r="B5" s="79"/>
      <c r="C5" s="81" t="s">
        <v>17</v>
      </c>
      <c r="D5" s="81" t="s">
        <v>18</v>
      </c>
      <c r="E5" s="94"/>
      <c r="F5" s="95"/>
      <c r="G5" s="82"/>
      <c r="H5" s="98"/>
      <c r="I5" s="99"/>
      <c r="J5" s="82"/>
      <c r="K5" s="81" t="s">
        <v>15</v>
      </c>
      <c r="L5" s="81" t="s">
        <v>19</v>
      </c>
      <c r="M5" s="82"/>
      <c r="N5" s="82"/>
      <c r="O5" s="92"/>
      <c r="P5" s="103"/>
      <c r="Q5" s="103"/>
      <c r="R5" s="103"/>
      <c r="S5" s="93"/>
      <c r="T5" s="79"/>
      <c r="U5" s="139"/>
      <c r="V5" s="82"/>
      <c r="W5" s="82"/>
      <c r="X5" s="82"/>
    </row>
    <row r="6" spans="1:24" ht="107.85" customHeight="1">
      <c r="A6" s="82"/>
      <c r="B6" s="79"/>
      <c r="C6" s="82"/>
      <c r="D6" s="82"/>
      <c r="E6" s="94"/>
      <c r="F6" s="95"/>
      <c r="G6" s="82"/>
      <c r="H6" s="98"/>
      <c r="I6" s="99"/>
      <c r="J6" s="83"/>
      <c r="K6" s="83"/>
      <c r="L6" s="83"/>
      <c r="M6" s="83"/>
      <c r="N6" s="83"/>
      <c r="O6" s="10" t="s">
        <v>20</v>
      </c>
      <c r="P6" s="10" t="s">
        <v>21</v>
      </c>
      <c r="Q6" s="10" t="s">
        <v>22</v>
      </c>
      <c r="R6" s="10" t="s">
        <v>23</v>
      </c>
      <c r="S6" s="10" t="s">
        <v>24</v>
      </c>
      <c r="T6" s="79"/>
      <c r="U6" s="139"/>
      <c r="V6" s="83"/>
      <c r="W6" s="83"/>
      <c r="X6" s="82"/>
    </row>
    <row r="7" spans="1:24" ht="14.25" customHeight="1">
      <c r="A7" s="83"/>
      <c r="B7" s="80"/>
      <c r="C7" s="83"/>
      <c r="D7" s="83"/>
      <c r="E7" s="92"/>
      <c r="F7" s="93"/>
      <c r="G7" s="83"/>
      <c r="H7" s="100"/>
      <c r="I7" s="101"/>
      <c r="J7" s="11" t="s">
        <v>25</v>
      </c>
      <c r="K7" s="11" t="s">
        <v>25</v>
      </c>
      <c r="L7" s="11" t="s">
        <v>25</v>
      </c>
      <c r="M7" s="11" t="s">
        <v>26</v>
      </c>
      <c r="N7" s="11" t="s">
        <v>27</v>
      </c>
      <c r="O7" s="11" t="s">
        <v>27</v>
      </c>
      <c r="P7" s="11" t="s">
        <v>27</v>
      </c>
      <c r="Q7" s="11" t="s">
        <v>27</v>
      </c>
      <c r="R7" s="11" t="s">
        <v>27</v>
      </c>
      <c r="S7" s="11" t="s">
        <v>27</v>
      </c>
      <c r="T7" s="80"/>
      <c r="U7" s="11" t="s">
        <v>111</v>
      </c>
      <c r="V7" s="11" t="s">
        <v>28</v>
      </c>
      <c r="W7" s="11" t="s">
        <v>28</v>
      </c>
      <c r="X7" s="83"/>
    </row>
    <row r="8" spans="1:24" ht="14.25" customHeight="1">
      <c r="A8" s="12" t="s">
        <v>29</v>
      </c>
      <c r="B8" s="12" t="s">
        <v>30</v>
      </c>
      <c r="C8" s="12" t="s">
        <v>31</v>
      </c>
      <c r="D8" s="12" t="s">
        <v>32</v>
      </c>
      <c r="E8" s="111" t="s">
        <v>33</v>
      </c>
      <c r="F8" s="112"/>
      <c r="G8" s="12" t="s">
        <v>34</v>
      </c>
      <c r="H8" s="111" t="s">
        <v>35</v>
      </c>
      <c r="I8" s="112"/>
      <c r="J8" s="12" t="s">
        <v>36</v>
      </c>
      <c r="K8" s="12" t="s">
        <v>37</v>
      </c>
      <c r="L8" s="12" t="s">
        <v>38</v>
      </c>
      <c r="M8" s="12" t="s">
        <v>39</v>
      </c>
      <c r="N8" s="12" t="s">
        <v>40</v>
      </c>
      <c r="O8" s="12" t="s">
        <v>41</v>
      </c>
      <c r="P8" s="12" t="s">
        <v>42</v>
      </c>
      <c r="Q8" s="12" t="s">
        <v>43</v>
      </c>
      <c r="R8" s="12" t="s">
        <v>44</v>
      </c>
      <c r="S8" s="12" t="s">
        <v>45</v>
      </c>
      <c r="T8" s="12" t="s">
        <v>46</v>
      </c>
      <c r="U8" s="12">
        <v>19</v>
      </c>
      <c r="V8" s="12">
        <v>20</v>
      </c>
      <c r="W8" s="12">
        <v>21</v>
      </c>
      <c r="X8" s="12">
        <v>22</v>
      </c>
    </row>
    <row r="9" spans="1:24" ht="14.25" customHeight="1">
      <c r="A9" s="113" t="s">
        <v>51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5"/>
    </row>
    <row r="10" spans="1:24" ht="14.25" customHeight="1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8"/>
    </row>
    <row r="11" spans="1:24" ht="14.25" customHeight="1">
      <c r="A11" s="113" t="s">
        <v>119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5"/>
    </row>
    <row r="12" spans="1:24" ht="14.25" customHeight="1">
      <c r="A12" s="65" t="s">
        <v>90</v>
      </c>
      <c r="B12" s="65" t="s">
        <v>91</v>
      </c>
      <c r="C12" s="65" t="s">
        <v>92</v>
      </c>
      <c r="D12" s="65" t="s">
        <v>0</v>
      </c>
      <c r="E12" s="67" t="s">
        <v>55</v>
      </c>
      <c r="F12" s="68"/>
      <c r="G12" s="65" t="s">
        <v>30</v>
      </c>
      <c r="H12" s="67" t="s">
        <v>31</v>
      </c>
      <c r="I12" s="68"/>
      <c r="J12" s="63">
        <v>831.8</v>
      </c>
      <c r="K12" s="63">
        <v>726.9</v>
      </c>
      <c r="L12" s="63">
        <v>525</v>
      </c>
      <c r="M12" s="65" t="s">
        <v>93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9" t="s">
        <v>62</v>
      </c>
      <c r="U12" s="9">
        <v>0</v>
      </c>
      <c r="V12" s="8">
        <v>0</v>
      </c>
      <c r="W12" s="8">
        <v>0</v>
      </c>
      <c r="X12" s="116">
        <v>44561</v>
      </c>
    </row>
    <row r="13" spans="1:24" ht="29.25" customHeight="1">
      <c r="A13" s="66"/>
      <c r="B13" s="66"/>
      <c r="C13" s="66"/>
      <c r="D13" s="66"/>
      <c r="E13" s="69"/>
      <c r="F13" s="70"/>
      <c r="G13" s="66"/>
      <c r="H13" s="69"/>
      <c r="I13" s="70"/>
      <c r="J13" s="64"/>
      <c r="K13" s="64"/>
      <c r="L13" s="64"/>
      <c r="M13" s="66"/>
      <c r="N13" s="8">
        <v>54744.82</v>
      </c>
      <c r="O13" s="8">
        <v>0</v>
      </c>
      <c r="P13" s="8">
        <v>0</v>
      </c>
      <c r="Q13" s="8">
        <v>0</v>
      </c>
      <c r="R13" s="8">
        <v>54744.82</v>
      </c>
      <c r="S13" s="8">
        <v>0</v>
      </c>
      <c r="T13" s="9" t="s">
        <v>56</v>
      </c>
      <c r="U13" s="9">
        <v>1</v>
      </c>
      <c r="V13" s="8">
        <v>212.45</v>
      </c>
      <c r="W13" s="8">
        <v>300</v>
      </c>
      <c r="X13" s="117"/>
    </row>
    <row r="14" spans="1:24" ht="33.75" customHeight="1">
      <c r="A14" s="9" t="s">
        <v>95</v>
      </c>
      <c r="B14" s="9" t="s">
        <v>96</v>
      </c>
      <c r="C14" s="9" t="s">
        <v>97</v>
      </c>
      <c r="D14" s="9" t="s">
        <v>0</v>
      </c>
      <c r="E14" s="104" t="s">
        <v>55</v>
      </c>
      <c r="F14" s="105"/>
      <c r="G14" s="9" t="s">
        <v>30</v>
      </c>
      <c r="H14" s="104" t="s">
        <v>30</v>
      </c>
      <c r="I14" s="105"/>
      <c r="J14" s="8">
        <v>462.4</v>
      </c>
      <c r="K14" s="8">
        <v>303.5</v>
      </c>
      <c r="L14" s="8">
        <v>101.81</v>
      </c>
      <c r="M14" s="9" t="s">
        <v>49</v>
      </c>
      <c r="N14" s="8">
        <v>54559.360000000001</v>
      </c>
      <c r="O14" s="8">
        <v>0</v>
      </c>
      <c r="P14" s="8">
        <v>0</v>
      </c>
      <c r="Q14" s="8">
        <v>0</v>
      </c>
      <c r="R14" s="8">
        <v>54559.360000000001</v>
      </c>
      <c r="S14" s="8">
        <v>0</v>
      </c>
      <c r="T14" s="9" t="s">
        <v>72</v>
      </c>
      <c r="U14" s="9">
        <v>1</v>
      </c>
      <c r="V14" s="8">
        <v>212.45</v>
      </c>
      <c r="W14" s="8">
        <v>300</v>
      </c>
      <c r="X14" s="20">
        <v>44561</v>
      </c>
    </row>
    <row r="15" spans="1:24" ht="14.25" customHeight="1">
      <c r="A15" s="65" t="s">
        <v>81</v>
      </c>
      <c r="B15" s="65" t="s">
        <v>82</v>
      </c>
      <c r="C15" s="65" t="s">
        <v>83</v>
      </c>
      <c r="D15" s="65" t="s">
        <v>84</v>
      </c>
      <c r="E15" s="67" t="s">
        <v>55</v>
      </c>
      <c r="F15" s="68"/>
      <c r="G15" s="65" t="s">
        <v>30</v>
      </c>
      <c r="H15" s="67" t="s">
        <v>29</v>
      </c>
      <c r="I15" s="68"/>
      <c r="J15" s="63">
        <v>347.1</v>
      </c>
      <c r="K15" s="63">
        <v>316</v>
      </c>
      <c r="L15" s="63">
        <v>316.10000000000002</v>
      </c>
      <c r="M15" s="65" t="s">
        <v>40</v>
      </c>
      <c r="N15" s="8">
        <v>1460918.84</v>
      </c>
      <c r="O15" s="8">
        <v>0</v>
      </c>
      <c r="P15" s="8">
        <v>0</v>
      </c>
      <c r="Q15" s="8">
        <v>0</v>
      </c>
      <c r="R15" s="8">
        <v>1460918.84</v>
      </c>
      <c r="S15" s="8">
        <v>0</v>
      </c>
      <c r="T15" s="9" t="s">
        <v>62</v>
      </c>
      <c r="U15" s="9">
        <v>1</v>
      </c>
      <c r="V15" s="8">
        <v>11046.8</v>
      </c>
      <c r="W15" s="8">
        <v>11046.8</v>
      </c>
      <c r="X15" s="65" t="s">
        <v>85</v>
      </c>
    </row>
    <row r="16" spans="1:24" ht="25.5" customHeight="1">
      <c r="A16" s="71"/>
      <c r="B16" s="71"/>
      <c r="C16" s="71"/>
      <c r="D16" s="71"/>
      <c r="E16" s="72"/>
      <c r="F16" s="73"/>
      <c r="G16" s="71"/>
      <c r="H16" s="72"/>
      <c r="I16" s="73"/>
      <c r="J16" s="74"/>
      <c r="K16" s="74"/>
      <c r="L16" s="74"/>
      <c r="M16" s="71"/>
      <c r="N16" s="8">
        <v>43390.73</v>
      </c>
      <c r="O16" s="8">
        <v>0</v>
      </c>
      <c r="P16" s="8">
        <v>0</v>
      </c>
      <c r="Q16" s="8">
        <v>0</v>
      </c>
      <c r="R16" s="8">
        <v>43390.73</v>
      </c>
      <c r="S16" s="8">
        <v>0</v>
      </c>
      <c r="T16" s="9" t="s">
        <v>56</v>
      </c>
      <c r="U16" s="9">
        <v>1</v>
      </c>
      <c r="V16" s="8">
        <v>212.45</v>
      </c>
      <c r="W16" s="8">
        <v>300</v>
      </c>
      <c r="X16" s="71"/>
    </row>
    <row r="17" spans="1:24" ht="27.75" customHeight="1">
      <c r="A17" s="66"/>
      <c r="B17" s="66"/>
      <c r="C17" s="66"/>
      <c r="D17" s="66"/>
      <c r="E17" s="69"/>
      <c r="F17" s="70"/>
      <c r="G17" s="66"/>
      <c r="H17" s="69"/>
      <c r="I17" s="70"/>
      <c r="J17" s="64"/>
      <c r="K17" s="64"/>
      <c r="L17" s="64"/>
      <c r="M17" s="66"/>
      <c r="N17" s="8">
        <v>27668.34</v>
      </c>
      <c r="O17" s="8">
        <v>0</v>
      </c>
      <c r="P17" s="8">
        <v>0</v>
      </c>
      <c r="Q17" s="8">
        <v>0</v>
      </c>
      <c r="R17" s="8">
        <v>27668.34</v>
      </c>
      <c r="S17" s="8">
        <v>0</v>
      </c>
      <c r="T17" s="7" t="s">
        <v>112</v>
      </c>
      <c r="U17" s="9">
        <v>1</v>
      </c>
      <c r="V17" s="8">
        <v>0</v>
      </c>
      <c r="W17" s="8">
        <v>0</v>
      </c>
      <c r="X17" s="66"/>
    </row>
    <row r="18" spans="1:24" ht="14.25" customHeight="1">
      <c r="A18" s="65" t="s">
        <v>100</v>
      </c>
      <c r="B18" s="65" t="s">
        <v>101</v>
      </c>
      <c r="C18" s="65" t="s">
        <v>102</v>
      </c>
      <c r="D18" s="65" t="s">
        <v>0</v>
      </c>
      <c r="E18" s="67" t="s">
        <v>55</v>
      </c>
      <c r="F18" s="68"/>
      <c r="G18" s="65" t="s">
        <v>30</v>
      </c>
      <c r="H18" s="67" t="s">
        <v>30</v>
      </c>
      <c r="I18" s="68"/>
      <c r="J18" s="63">
        <v>500</v>
      </c>
      <c r="K18" s="63">
        <v>445.8</v>
      </c>
      <c r="L18" s="63">
        <v>363.9</v>
      </c>
      <c r="M18" s="65" t="s">
        <v>103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9" t="s">
        <v>62</v>
      </c>
      <c r="U18" s="9">
        <v>0</v>
      </c>
      <c r="V18" s="8">
        <v>11046.8</v>
      </c>
      <c r="W18" s="8">
        <v>11046.8</v>
      </c>
      <c r="X18" s="65" t="s">
        <v>94</v>
      </c>
    </row>
    <row r="19" spans="1:24" ht="28.5" customHeight="1">
      <c r="A19" s="66"/>
      <c r="B19" s="66"/>
      <c r="C19" s="66"/>
      <c r="D19" s="66"/>
      <c r="E19" s="69"/>
      <c r="F19" s="70"/>
      <c r="G19" s="66"/>
      <c r="H19" s="69"/>
      <c r="I19" s="70"/>
      <c r="J19" s="64"/>
      <c r="K19" s="64"/>
      <c r="L19" s="64"/>
      <c r="M19" s="66"/>
      <c r="N19" s="8">
        <v>48807.9</v>
      </c>
      <c r="O19" s="8">
        <v>0</v>
      </c>
      <c r="P19" s="8">
        <v>0</v>
      </c>
      <c r="Q19" s="8">
        <v>0</v>
      </c>
      <c r="R19" s="8">
        <v>48807.91</v>
      </c>
      <c r="S19" s="8">
        <v>0</v>
      </c>
      <c r="T19" s="9" t="s">
        <v>56</v>
      </c>
      <c r="U19" s="9">
        <v>1</v>
      </c>
      <c r="V19" s="8">
        <v>212.45</v>
      </c>
      <c r="W19" s="8">
        <v>300</v>
      </c>
      <c r="X19" s="66"/>
    </row>
    <row r="20" spans="1:24" ht="14.25" customHeight="1">
      <c r="A20" s="65" t="s">
        <v>104</v>
      </c>
      <c r="B20" s="65" t="s">
        <v>105</v>
      </c>
      <c r="C20" s="65" t="s">
        <v>106</v>
      </c>
      <c r="D20" s="65" t="s">
        <v>0</v>
      </c>
      <c r="E20" s="67" t="s">
        <v>55</v>
      </c>
      <c r="F20" s="68"/>
      <c r="G20" s="65" t="s">
        <v>29</v>
      </c>
      <c r="H20" s="67" t="s">
        <v>29</v>
      </c>
      <c r="I20" s="68"/>
      <c r="J20" s="63">
        <v>205</v>
      </c>
      <c r="K20" s="63">
        <v>195.7</v>
      </c>
      <c r="L20" s="63">
        <v>102.2</v>
      </c>
      <c r="M20" s="65" t="s">
        <v>40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9" t="s">
        <v>62</v>
      </c>
      <c r="U20" s="9">
        <v>0</v>
      </c>
      <c r="V20" s="8">
        <v>18922.59</v>
      </c>
      <c r="W20" s="8">
        <v>18922.59</v>
      </c>
      <c r="X20" s="65" t="s">
        <v>94</v>
      </c>
    </row>
    <row r="21" spans="1:24" ht="29.25" customHeight="1">
      <c r="A21" s="66"/>
      <c r="B21" s="66"/>
      <c r="C21" s="66"/>
      <c r="D21" s="66"/>
      <c r="E21" s="69"/>
      <c r="F21" s="70"/>
      <c r="G21" s="66"/>
      <c r="H21" s="69"/>
      <c r="I21" s="70"/>
      <c r="J21" s="64"/>
      <c r="K21" s="64"/>
      <c r="L21" s="64"/>
      <c r="M21" s="66"/>
      <c r="N21" s="8">
        <v>18583.28</v>
      </c>
      <c r="O21" s="8">
        <v>0</v>
      </c>
      <c r="P21" s="8">
        <v>0</v>
      </c>
      <c r="Q21" s="8">
        <v>0</v>
      </c>
      <c r="R21" s="8">
        <v>18583.28</v>
      </c>
      <c r="S21" s="8">
        <v>0</v>
      </c>
      <c r="T21" s="9" t="s">
        <v>56</v>
      </c>
      <c r="U21" s="9">
        <v>1</v>
      </c>
      <c r="V21" s="8">
        <v>212.45</v>
      </c>
      <c r="W21" s="8">
        <v>300</v>
      </c>
      <c r="X21" s="66"/>
    </row>
    <row r="22" spans="1:24" ht="22.5" customHeight="1">
      <c r="A22" s="65" t="s">
        <v>86</v>
      </c>
      <c r="B22" s="65" t="s">
        <v>87</v>
      </c>
      <c r="C22" s="65" t="s">
        <v>88</v>
      </c>
      <c r="D22" s="65" t="s">
        <v>0</v>
      </c>
      <c r="E22" s="67" t="s">
        <v>55</v>
      </c>
      <c r="F22" s="68"/>
      <c r="G22" s="65" t="s">
        <v>29</v>
      </c>
      <c r="H22" s="67" t="s">
        <v>29</v>
      </c>
      <c r="I22" s="68"/>
      <c r="J22" s="63">
        <v>181</v>
      </c>
      <c r="K22" s="63">
        <v>100.2</v>
      </c>
      <c r="L22" s="63">
        <v>105.31</v>
      </c>
      <c r="M22" s="65" t="s">
        <v>36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9" t="s">
        <v>62</v>
      </c>
      <c r="U22" s="9">
        <v>0</v>
      </c>
      <c r="V22" s="8">
        <v>18922.59</v>
      </c>
      <c r="W22" s="8">
        <v>18922.59</v>
      </c>
      <c r="X22" s="65" t="s">
        <v>85</v>
      </c>
    </row>
    <row r="23" spans="1:24" ht="27.75" customHeight="1">
      <c r="A23" s="66"/>
      <c r="B23" s="66"/>
      <c r="C23" s="66"/>
      <c r="D23" s="66"/>
      <c r="E23" s="69"/>
      <c r="F23" s="70"/>
      <c r="G23" s="66"/>
      <c r="H23" s="69"/>
      <c r="I23" s="70"/>
      <c r="J23" s="64"/>
      <c r="K23" s="64"/>
      <c r="L23" s="64"/>
      <c r="M23" s="66"/>
      <c r="N23" s="8">
        <v>27583.59</v>
      </c>
      <c r="O23" s="8">
        <v>0</v>
      </c>
      <c r="P23" s="8">
        <v>0</v>
      </c>
      <c r="Q23" s="8">
        <v>0</v>
      </c>
      <c r="R23" s="8">
        <v>27583.59</v>
      </c>
      <c r="S23" s="8">
        <v>0</v>
      </c>
      <c r="T23" s="9" t="s">
        <v>56</v>
      </c>
      <c r="U23" s="9">
        <v>1</v>
      </c>
      <c r="V23" s="8">
        <v>212.45</v>
      </c>
      <c r="W23" s="8">
        <v>300</v>
      </c>
      <c r="X23" s="66"/>
    </row>
    <row r="24" spans="1:24" ht="22.5" customHeight="1">
      <c r="A24" s="65" t="s">
        <v>89</v>
      </c>
      <c r="B24" s="65" t="s">
        <v>76</v>
      </c>
      <c r="C24" s="65" t="s">
        <v>77</v>
      </c>
      <c r="D24" s="65" t="s">
        <v>0</v>
      </c>
      <c r="E24" s="67" t="s">
        <v>55</v>
      </c>
      <c r="F24" s="68"/>
      <c r="G24" s="65" t="s">
        <v>29</v>
      </c>
      <c r="H24" s="67" t="s">
        <v>29</v>
      </c>
      <c r="I24" s="68"/>
      <c r="J24" s="63">
        <v>150.80000000000001</v>
      </c>
      <c r="K24" s="63">
        <v>121.7</v>
      </c>
      <c r="L24" s="63">
        <v>102.4</v>
      </c>
      <c r="M24" s="65" t="s">
        <v>38</v>
      </c>
      <c r="N24" s="8">
        <v>705799.46</v>
      </c>
      <c r="O24" s="8">
        <v>0</v>
      </c>
      <c r="P24" s="8">
        <v>0</v>
      </c>
      <c r="Q24" s="8">
        <v>0</v>
      </c>
      <c r="R24" s="8">
        <v>705799.46</v>
      </c>
      <c r="S24" s="8">
        <v>0</v>
      </c>
      <c r="T24" s="9" t="s">
        <v>64</v>
      </c>
      <c r="U24" s="9">
        <v>1</v>
      </c>
      <c r="V24" s="8">
        <v>6624.84</v>
      </c>
      <c r="W24" s="8">
        <v>6624.84</v>
      </c>
      <c r="X24" s="65" t="s">
        <v>85</v>
      </c>
    </row>
    <row r="25" spans="1:24" ht="14.25" customHeight="1">
      <c r="A25" s="66"/>
      <c r="B25" s="66"/>
      <c r="C25" s="66"/>
      <c r="D25" s="66"/>
      <c r="E25" s="69"/>
      <c r="F25" s="70"/>
      <c r="G25" s="66"/>
      <c r="H25" s="69"/>
      <c r="I25" s="70"/>
      <c r="J25" s="64"/>
      <c r="K25" s="64"/>
      <c r="L25" s="64"/>
      <c r="M25" s="66"/>
      <c r="N25" s="8">
        <v>14249.62</v>
      </c>
      <c r="O25" s="8">
        <v>0</v>
      </c>
      <c r="P25" s="8">
        <v>0</v>
      </c>
      <c r="Q25" s="8">
        <v>0</v>
      </c>
      <c r="R25" s="8">
        <v>14249.62</v>
      </c>
      <c r="S25" s="8">
        <v>0</v>
      </c>
      <c r="T25" s="9" t="s">
        <v>117</v>
      </c>
      <c r="U25" s="9">
        <v>1</v>
      </c>
      <c r="V25" s="21">
        <v>0</v>
      </c>
      <c r="W25" s="21">
        <v>0</v>
      </c>
      <c r="X25" s="66"/>
    </row>
    <row r="26" spans="1:24" ht="14.25" customHeight="1">
      <c r="A26" s="108" t="s">
        <v>118</v>
      </c>
      <c r="B26" s="109"/>
      <c r="C26" s="109"/>
      <c r="D26" s="109"/>
      <c r="E26" s="109"/>
      <c r="F26" s="109"/>
      <c r="G26" s="109"/>
      <c r="H26" s="109"/>
      <c r="I26" s="110"/>
      <c r="J26" s="8">
        <v>2678.1</v>
      </c>
      <c r="K26" s="8">
        <v>2209.8000000000002</v>
      </c>
      <c r="L26" s="8">
        <v>1616.72</v>
      </c>
      <c r="M26" s="9">
        <v>110</v>
      </c>
      <c r="N26" s="8">
        <v>2456305.9500000002</v>
      </c>
      <c r="O26" s="8">
        <v>0</v>
      </c>
      <c r="P26" s="8">
        <v>0</v>
      </c>
      <c r="Q26" s="8">
        <v>0</v>
      </c>
      <c r="R26" s="8">
        <v>2456305.9500000002</v>
      </c>
      <c r="S26" s="8">
        <v>0</v>
      </c>
      <c r="T26" s="22" t="s">
        <v>0</v>
      </c>
      <c r="U26" s="23">
        <v>10</v>
      </c>
      <c r="V26" s="22"/>
      <c r="W26" s="22"/>
      <c r="X26" s="22"/>
    </row>
    <row r="27" spans="1:24" ht="17.100000000000001" customHeight="1">
      <c r="A27" s="138" t="s">
        <v>0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9"/>
      <c r="U27" s="19"/>
      <c r="V27" s="19"/>
      <c r="W27" s="19"/>
      <c r="X27" s="19"/>
    </row>
  </sheetData>
  <mergeCells count="104">
    <mergeCell ref="M24:M25"/>
    <mergeCell ref="X12:X13"/>
    <mergeCell ref="X15:X17"/>
    <mergeCell ref="X18:X19"/>
    <mergeCell ref="X20:X21"/>
    <mergeCell ref="X22:X23"/>
    <mergeCell ref="X24:X25"/>
    <mergeCell ref="G24:G25"/>
    <mergeCell ref="H24:I25"/>
    <mergeCell ref="J24:J25"/>
    <mergeCell ref="K24:K25"/>
    <mergeCell ref="L24:L25"/>
    <mergeCell ref="J12:J13"/>
    <mergeCell ref="K12:K13"/>
    <mergeCell ref="L12:L13"/>
    <mergeCell ref="M12:M13"/>
    <mergeCell ref="A24:A25"/>
    <mergeCell ref="B24:B25"/>
    <mergeCell ref="C24:C25"/>
    <mergeCell ref="D24:D25"/>
    <mergeCell ref="E24:F25"/>
    <mergeCell ref="M20:M21"/>
    <mergeCell ref="A22:A23"/>
    <mergeCell ref="B22:B23"/>
    <mergeCell ref="C22:C23"/>
    <mergeCell ref="D22:D23"/>
    <mergeCell ref="E22:F23"/>
    <mergeCell ref="G22:G23"/>
    <mergeCell ref="H22:I23"/>
    <mergeCell ref="J22:J23"/>
    <mergeCell ref="K22:K23"/>
    <mergeCell ref="L22:L23"/>
    <mergeCell ref="M22:M23"/>
    <mergeCell ref="G20:G21"/>
    <mergeCell ref="H20:I21"/>
    <mergeCell ref="J20:J21"/>
    <mergeCell ref="K20:K21"/>
    <mergeCell ref="L20:L21"/>
    <mergeCell ref="A20:A21"/>
    <mergeCell ref="B20:B21"/>
    <mergeCell ref="J15:J17"/>
    <mergeCell ref="K15:K17"/>
    <mergeCell ref="L15:L17"/>
    <mergeCell ref="M15:M17"/>
    <mergeCell ref="A18:A19"/>
    <mergeCell ref="B18:B19"/>
    <mergeCell ref="C18:C19"/>
    <mergeCell ref="E18:F19"/>
    <mergeCell ref="D18:D19"/>
    <mergeCell ref="G18:G19"/>
    <mergeCell ref="H18:I19"/>
    <mergeCell ref="J18:J19"/>
    <mergeCell ref="K18:K19"/>
    <mergeCell ref="L18:L19"/>
    <mergeCell ref="M18:M19"/>
    <mergeCell ref="A15:A17"/>
    <mergeCell ref="B15:B17"/>
    <mergeCell ref="C15:C17"/>
    <mergeCell ref="D15:D17"/>
    <mergeCell ref="E15:F17"/>
    <mergeCell ref="A12:A13"/>
    <mergeCell ref="B12:B13"/>
    <mergeCell ref="C12:C13"/>
    <mergeCell ref="D12:D13"/>
    <mergeCell ref="E12:F13"/>
    <mergeCell ref="G12:G13"/>
    <mergeCell ref="H12:I13"/>
    <mergeCell ref="C20:C21"/>
    <mergeCell ref="D20:D21"/>
    <mergeCell ref="E20:F21"/>
    <mergeCell ref="E14:F14"/>
    <mergeCell ref="H14:I14"/>
    <mergeCell ref="G15:G17"/>
    <mergeCell ref="H15:I17"/>
    <mergeCell ref="H8:I8"/>
    <mergeCell ref="A9:X9"/>
    <mergeCell ref="A26:I26"/>
    <mergeCell ref="A27:S27"/>
    <mergeCell ref="X3:X7"/>
    <mergeCell ref="N4:N6"/>
    <mergeCell ref="O4:S5"/>
    <mergeCell ref="C5:C7"/>
    <mergeCell ref="D5:D7"/>
    <mergeCell ref="K5:K6"/>
    <mergeCell ref="L5:L6"/>
    <mergeCell ref="K3:L4"/>
    <mergeCell ref="M3:M6"/>
    <mergeCell ref="N3:S3"/>
    <mergeCell ref="T3:T7"/>
    <mergeCell ref="V3:V6"/>
    <mergeCell ref="W3:W6"/>
    <mergeCell ref="E8:F8"/>
    <mergeCell ref="U3:U6"/>
    <mergeCell ref="A11:X11"/>
    <mergeCell ref="A1:H1"/>
    <mergeCell ref="I1:X2"/>
    <mergeCell ref="A2:H2"/>
    <mergeCell ref="A3:A7"/>
    <mergeCell ref="B3:B7"/>
    <mergeCell ref="C3:D4"/>
    <mergeCell ref="E3:F7"/>
    <mergeCell ref="G3:G7"/>
    <mergeCell ref="H3:I7"/>
    <mergeCell ref="J3:J6"/>
  </mergeCells>
  <pageMargins left="0.39" right="0.39" top="0.39" bottom="0.39" header="0.5" footer="0.5"/>
  <pageSetup paperSize="9" scale="49" fitToHeight="0" orientation="landscape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1"/>
  <sheetViews>
    <sheetView workbookViewId="0">
      <selection activeCell="A11" sqref="A11:W21"/>
    </sheetView>
  </sheetViews>
  <sheetFormatPr defaultRowHeight="15" customHeight="1"/>
  <cols>
    <col min="1" max="1" width="5.7109375" customWidth="1"/>
    <col min="2" max="2" width="35" customWidth="1"/>
    <col min="3" max="3" width="7.28515625" customWidth="1"/>
    <col min="4" max="4" width="6.85546875" customWidth="1"/>
    <col min="5" max="5" width="2.140625" customWidth="1"/>
    <col min="6" max="6" width="18.28515625" customWidth="1"/>
    <col min="7" max="7" width="4.7109375" customWidth="1"/>
    <col min="8" max="8" width="1" customWidth="1"/>
    <col min="9" max="9" width="3.140625" customWidth="1"/>
    <col min="10" max="12" width="13.140625" customWidth="1"/>
    <col min="13" max="13" width="6.28515625" customWidth="1"/>
    <col min="14" max="19" width="13.140625" customWidth="1"/>
    <col min="20" max="20" width="33.42578125" customWidth="1"/>
    <col min="21" max="23" width="13.140625" customWidth="1"/>
  </cols>
  <sheetData>
    <row r="1" spans="1:25" ht="8.4499999999999993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</row>
    <row r="2" spans="1:25" ht="17.100000000000001" customHeight="1">
      <c r="A2" s="140" t="s">
        <v>1</v>
      </c>
      <c r="B2" s="143" t="s">
        <v>2</v>
      </c>
      <c r="C2" s="146" t="s">
        <v>3</v>
      </c>
      <c r="D2" s="147"/>
      <c r="E2" s="146" t="s">
        <v>4</v>
      </c>
      <c r="F2" s="147"/>
      <c r="G2" s="140" t="s">
        <v>5</v>
      </c>
      <c r="H2" s="152" t="s">
        <v>6</v>
      </c>
      <c r="I2" s="153"/>
      <c r="J2" s="140" t="s">
        <v>7</v>
      </c>
      <c r="K2" s="146" t="s">
        <v>8</v>
      </c>
      <c r="L2" s="147"/>
      <c r="M2" s="140" t="s">
        <v>9</v>
      </c>
      <c r="N2" s="160" t="s">
        <v>10</v>
      </c>
      <c r="O2" s="161"/>
      <c r="P2" s="161"/>
      <c r="Q2" s="161"/>
      <c r="R2" s="161"/>
      <c r="S2" s="162"/>
      <c r="T2" s="143" t="s">
        <v>11</v>
      </c>
      <c r="U2" s="140" t="s">
        <v>12</v>
      </c>
      <c r="V2" s="140" t="s">
        <v>13</v>
      </c>
      <c r="W2" s="140" t="s">
        <v>14</v>
      </c>
    </row>
    <row r="3" spans="1:25" ht="5.85" customHeight="1">
      <c r="A3" s="141"/>
      <c r="B3" s="144"/>
      <c r="C3" s="148"/>
      <c r="D3" s="149"/>
      <c r="E3" s="150"/>
      <c r="F3" s="151"/>
      <c r="G3" s="141"/>
      <c r="H3" s="154"/>
      <c r="I3" s="155"/>
      <c r="J3" s="141"/>
      <c r="K3" s="148"/>
      <c r="L3" s="149"/>
      <c r="M3" s="141"/>
      <c r="N3" s="140" t="s">
        <v>15</v>
      </c>
      <c r="O3" s="146" t="s">
        <v>16</v>
      </c>
      <c r="P3" s="158"/>
      <c r="Q3" s="158"/>
      <c r="R3" s="158"/>
      <c r="S3" s="147"/>
      <c r="T3" s="144"/>
      <c r="U3" s="141"/>
      <c r="V3" s="141"/>
      <c r="W3" s="141"/>
    </row>
    <row r="4" spans="1:25" ht="14.25" customHeight="1">
      <c r="A4" s="141"/>
      <c r="B4" s="144"/>
      <c r="C4" s="140" t="s">
        <v>17</v>
      </c>
      <c r="D4" s="140" t="s">
        <v>18</v>
      </c>
      <c r="E4" s="150"/>
      <c r="F4" s="151"/>
      <c r="G4" s="141"/>
      <c r="H4" s="154"/>
      <c r="I4" s="155"/>
      <c r="J4" s="141"/>
      <c r="K4" s="140" t="s">
        <v>15</v>
      </c>
      <c r="L4" s="140" t="s">
        <v>19</v>
      </c>
      <c r="M4" s="141"/>
      <c r="N4" s="141"/>
      <c r="O4" s="148"/>
      <c r="P4" s="159"/>
      <c r="Q4" s="159"/>
      <c r="R4" s="159"/>
      <c r="S4" s="149"/>
      <c r="T4" s="144"/>
      <c r="U4" s="141"/>
      <c r="V4" s="141"/>
      <c r="W4" s="141"/>
    </row>
    <row r="5" spans="1:25" ht="107.85" customHeight="1">
      <c r="A5" s="141"/>
      <c r="B5" s="144"/>
      <c r="C5" s="141"/>
      <c r="D5" s="141"/>
      <c r="E5" s="150"/>
      <c r="F5" s="151"/>
      <c r="G5" s="141"/>
      <c r="H5" s="154"/>
      <c r="I5" s="155"/>
      <c r="J5" s="142"/>
      <c r="K5" s="142"/>
      <c r="L5" s="142"/>
      <c r="M5" s="142"/>
      <c r="N5" s="142"/>
      <c r="O5" s="1" t="s">
        <v>20</v>
      </c>
      <c r="P5" s="1" t="s">
        <v>21</v>
      </c>
      <c r="Q5" s="1" t="s">
        <v>22</v>
      </c>
      <c r="R5" s="1" t="s">
        <v>23</v>
      </c>
      <c r="S5" s="1" t="s">
        <v>24</v>
      </c>
      <c r="T5" s="144"/>
      <c r="U5" s="142"/>
      <c r="V5" s="142"/>
      <c r="W5" s="141"/>
    </row>
    <row r="6" spans="1:25" ht="14.25" customHeight="1">
      <c r="A6" s="142"/>
      <c r="B6" s="145"/>
      <c r="C6" s="142"/>
      <c r="D6" s="142"/>
      <c r="E6" s="148"/>
      <c r="F6" s="149"/>
      <c r="G6" s="142"/>
      <c r="H6" s="156"/>
      <c r="I6" s="157"/>
      <c r="J6" s="2" t="s">
        <v>25</v>
      </c>
      <c r="K6" s="2" t="s">
        <v>25</v>
      </c>
      <c r="L6" s="2" t="s">
        <v>25</v>
      </c>
      <c r="M6" s="2" t="s">
        <v>26</v>
      </c>
      <c r="N6" s="2" t="s">
        <v>27</v>
      </c>
      <c r="O6" s="2" t="s">
        <v>27</v>
      </c>
      <c r="P6" s="2" t="s">
        <v>27</v>
      </c>
      <c r="Q6" s="2" t="s">
        <v>27</v>
      </c>
      <c r="R6" s="2" t="s">
        <v>27</v>
      </c>
      <c r="S6" s="2" t="s">
        <v>27</v>
      </c>
      <c r="T6" s="145"/>
      <c r="U6" s="2" t="s">
        <v>28</v>
      </c>
      <c r="V6" s="2" t="s">
        <v>28</v>
      </c>
      <c r="W6" s="142"/>
    </row>
    <row r="7" spans="1:25" ht="14.25" customHeight="1">
      <c r="A7" s="3" t="s">
        <v>29</v>
      </c>
      <c r="B7" s="3" t="s">
        <v>30</v>
      </c>
      <c r="C7" s="3" t="s">
        <v>31</v>
      </c>
      <c r="D7" s="3" t="s">
        <v>32</v>
      </c>
      <c r="E7" s="163" t="s">
        <v>33</v>
      </c>
      <c r="F7" s="164"/>
      <c r="G7" s="3" t="s">
        <v>34</v>
      </c>
      <c r="H7" s="163" t="s">
        <v>35</v>
      </c>
      <c r="I7" s="164"/>
      <c r="J7" s="3" t="s">
        <v>36</v>
      </c>
      <c r="K7" s="3" t="s">
        <v>37</v>
      </c>
      <c r="L7" s="3" t="s">
        <v>38</v>
      </c>
      <c r="M7" s="3" t="s">
        <v>39</v>
      </c>
      <c r="N7" s="3" t="s">
        <v>40</v>
      </c>
      <c r="O7" s="3" t="s">
        <v>41</v>
      </c>
      <c r="P7" s="3" t="s">
        <v>42</v>
      </c>
      <c r="Q7" s="3" t="s">
        <v>43</v>
      </c>
      <c r="R7" s="3" t="s">
        <v>44</v>
      </c>
      <c r="S7" s="3" t="s">
        <v>45</v>
      </c>
      <c r="T7" s="3" t="s">
        <v>46</v>
      </c>
      <c r="U7" s="3" t="s">
        <v>47</v>
      </c>
      <c r="V7" s="3" t="s">
        <v>48</v>
      </c>
      <c r="W7" s="3" t="s">
        <v>49</v>
      </c>
    </row>
    <row r="8" spans="1:25" ht="14.25" customHeight="1">
      <c r="A8" s="113" t="s">
        <v>51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5"/>
    </row>
    <row r="9" spans="1:25" ht="14.25" customHeight="1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8"/>
    </row>
    <row r="10" spans="1:25" ht="14.25" customHeight="1">
      <c r="A10" s="113" t="s">
        <v>120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5"/>
    </row>
    <row r="11" spans="1:25" ht="14.25" customHeight="1">
      <c r="A11" s="120" t="s">
        <v>50</v>
      </c>
      <c r="B11" s="120"/>
      <c r="C11" s="120"/>
      <c r="D11" s="120"/>
      <c r="E11" s="120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9"/>
    </row>
    <row r="12" spans="1:25" s="25" customFormat="1" ht="39.75" customHeight="1">
      <c r="A12" s="27">
        <v>1</v>
      </c>
      <c r="B12" s="28" t="s">
        <v>98</v>
      </c>
      <c r="C12" s="27">
        <v>1984</v>
      </c>
      <c r="D12" s="27"/>
      <c r="E12" s="125" t="s">
        <v>55</v>
      </c>
      <c r="F12" s="126"/>
      <c r="G12" s="27">
        <v>2</v>
      </c>
      <c r="H12" s="127">
        <v>3</v>
      </c>
      <c r="I12" s="128"/>
      <c r="J12" s="29">
        <v>515</v>
      </c>
      <c r="K12" s="29">
        <v>489.2</v>
      </c>
      <c r="L12" s="29">
        <v>297.10000000000002</v>
      </c>
      <c r="M12" s="30" t="s">
        <v>99</v>
      </c>
      <c r="N12" s="29">
        <v>3533354.62</v>
      </c>
      <c r="O12" s="29">
        <v>0</v>
      </c>
      <c r="P12" s="29">
        <v>0</v>
      </c>
      <c r="Q12" s="29">
        <v>0</v>
      </c>
      <c r="R12" s="29">
        <v>3533354.62</v>
      </c>
      <c r="S12" s="29">
        <v>0</v>
      </c>
      <c r="T12" s="6" t="s">
        <v>64</v>
      </c>
      <c r="U12" s="31">
        <v>7222.72</v>
      </c>
      <c r="V12" s="31">
        <v>7222.72</v>
      </c>
      <c r="W12" s="32">
        <v>44926</v>
      </c>
      <c r="X12" s="33"/>
      <c r="Y12" s="24"/>
    </row>
    <row r="13" spans="1:25" ht="22.5" customHeight="1">
      <c r="A13" s="30">
        <v>2</v>
      </c>
      <c r="B13" s="6" t="s">
        <v>107</v>
      </c>
      <c r="C13" s="30" t="s">
        <v>108</v>
      </c>
      <c r="D13" s="30" t="s">
        <v>0</v>
      </c>
      <c r="E13" s="121" t="s">
        <v>55</v>
      </c>
      <c r="F13" s="122"/>
      <c r="G13" s="30" t="s">
        <v>30</v>
      </c>
      <c r="H13" s="123" t="s">
        <v>31</v>
      </c>
      <c r="I13" s="124"/>
      <c r="J13" s="29">
        <v>581</v>
      </c>
      <c r="K13" s="29">
        <v>518</v>
      </c>
      <c r="L13" s="29">
        <v>519</v>
      </c>
      <c r="M13" s="30" t="s">
        <v>44</v>
      </c>
      <c r="N13" s="29">
        <v>5722242.4000000004</v>
      </c>
      <c r="O13" s="29">
        <v>0</v>
      </c>
      <c r="P13" s="29">
        <v>0</v>
      </c>
      <c r="Q13" s="29">
        <v>0</v>
      </c>
      <c r="R13" s="29">
        <v>5722242.4000000004</v>
      </c>
      <c r="S13" s="29">
        <v>0</v>
      </c>
      <c r="T13" s="6" t="s">
        <v>62</v>
      </c>
      <c r="U13" s="31">
        <v>11046.8</v>
      </c>
      <c r="V13" s="31">
        <v>11046.8</v>
      </c>
      <c r="W13" s="32">
        <v>44926</v>
      </c>
      <c r="X13" s="36"/>
    </row>
    <row r="14" spans="1:25" s="45" customFormat="1" ht="14.25" customHeight="1">
      <c r="A14" s="132" t="s">
        <v>118</v>
      </c>
      <c r="B14" s="133"/>
      <c r="C14" s="133"/>
      <c r="D14" s="133"/>
      <c r="E14" s="133"/>
      <c r="F14" s="133"/>
      <c r="G14" s="133"/>
      <c r="H14" s="133"/>
      <c r="I14" s="134"/>
      <c r="J14" s="49">
        <v>1096</v>
      </c>
      <c r="K14" s="49">
        <v>1096</v>
      </c>
      <c r="L14" s="49">
        <v>816.1</v>
      </c>
      <c r="M14" s="50">
        <v>39</v>
      </c>
      <c r="N14" s="49">
        <v>9255597.0199999996</v>
      </c>
      <c r="O14" s="49">
        <v>0</v>
      </c>
      <c r="P14" s="49">
        <v>0</v>
      </c>
      <c r="Q14" s="49">
        <v>0</v>
      </c>
      <c r="R14" s="49">
        <v>9255597.0199999996</v>
      </c>
      <c r="S14" s="49">
        <v>0</v>
      </c>
      <c r="T14" s="135" t="s">
        <v>0</v>
      </c>
      <c r="U14" s="135"/>
      <c r="V14" s="135"/>
      <c r="W14" s="135"/>
      <c r="X14" s="51"/>
    </row>
    <row r="15" spans="1:25" ht="13.7" customHeight="1">
      <c r="A15" s="120" t="s">
        <v>80</v>
      </c>
      <c r="B15" s="120"/>
      <c r="C15" s="120"/>
      <c r="D15" s="120"/>
      <c r="E15" s="120"/>
      <c r="F15" s="136" t="s">
        <v>0</v>
      </c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36"/>
      <c r="U15" s="36"/>
      <c r="V15" s="36"/>
      <c r="W15" s="36"/>
      <c r="X15" s="52"/>
      <c r="Y15" s="25"/>
    </row>
    <row r="16" spans="1:25" ht="8.25" customHeight="1">
      <c r="A16" s="136" t="s">
        <v>0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52"/>
      <c r="Y16" s="25"/>
    </row>
    <row r="17" spans="1:25" ht="30.75" customHeight="1">
      <c r="A17" s="30">
        <v>3</v>
      </c>
      <c r="B17" s="6" t="s">
        <v>123</v>
      </c>
      <c r="C17" s="30">
        <v>1979</v>
      </c>
      <c r="D17" s="30" t="s">
        <v>0</v>
      </c>
      <c r="E17" s="121" t="s">
        <v>127</v>
      </c>
      <c r="F17" s="122"/>
      <c r="G17" s="30" t="s">
        <v>30</v>
      </c>
      <c r="H17" s="123">
        <v>2</v>
      </c>
      <c r="I17" s="124"/>
      <c r="J17" s="43">
        <v>875</v>
      </c>
      <c r="K17" s="43">
        <v>788.1</v>
      </c>
      <c r="L17" s="43">
        <v>636.1</v>
      </c>
      <c r="M17" s="30">
        <v>32</v>
      </c>
      <c r="N17" s="29">
        <v>3928207.5</v>
      </c>
      <c r="O17" s="29">
        <v>0</v>
      </c>
      <c r="P17" s="29">
        <v>0</v>
      </c>
      <c r="Q17" s="29">
        <v>0</v>
      </c>
      <c r="R17" s="29">
        <v>3928207.5</v>
      </c>
      <c r="S17" s="29">
        <v>0</v>
      </c>
      <c r="T17" s="6" t="s">
        <v>64</v>
      </c>
      <c r="U17" s="44">
        <v>4489.38</v>
      </c>
      <c r="V17" s="44">
        <v>4489.38</v>
      </c>
      <c r="W17" s="32">
        <v>45291</v>
      </c>
      <c r="X17" s="53"/>
      <c r="Y17" s="25"/>
    </row>
    <row r="18" spans="1:25" ht="30.75" customHeight="1">
      <c r="A18" s="30">
        <v>3</v>
      </c>
      <c r="B18" s="6" t="s">
        <v>124</v>
      </c>
      <c r="C18" s="30">
        <v>1970</v>
      </c>
      <c r="D18" s="30" t="s">
        <v>0</v>
      </c>
      <c r="E18" s="121" t="s">
        <v>55</v>
      </c>
      <c r="F18" s="122"/>
      <c r="G18" s="30" t="s">
        <v>30</v>
      </c>
      <c r="H18" s="123">
        <v>1</v>
      </c>
      <c r="I18" s="124"/>
      <c r="J18" s="43">
        <v>363.7</v>
      </c>
      <c r="K18" s="43">
        <v>336.3</v>
      </c>
      <c r="L18" s="43">
        <v>296.60000000000002</v>
      </c>
      <c r="M18" s="30">
        <v>10</v>
      </c>
      <c r="N18" s="29">
        <v>1632787.51</v>
      </c>
      <c r="O18" s="29">
        <v>0</v>
      </c>
      <c r="P18" s="29">
        <v>0</v>
      </c>
      <c r="Q18" s="29">
        <v>0</v>
      </c>
      <c r="R18" s="29">
        <v>1632787.51</v>
      </c>
      <c r="S18" s="29">
        <v>0</v>
      </c>
      <c r="T18" s="6" t="s">
        <v>64</v>
      </c>
      <c r="U18" s="44">
        <v>4489.38</v>
      </c>
      <c r="V18" s="44">
        <v>4489.38</v>
      </c>
      <c r="W18" s="32">
        <v>45291</v>
      </c>
      <c r="X18" s="53"/>
      <c r="Y18" s="25"/>
    </row>
    <row r="19" spans="1:25" ht="34.5" customHeight="1">
      <c r="A19" s="30">
        <v>3</v>
      </c>
      <c r="B19" s="6" t="s">
        <v>125</v>
      </c>
      <c r="C19" s="30">
        <v>1917</v>
      </c>
      <c r="D19" s="30" t="s">
        <v>0</v>
      </c>
      <c r="E19" s="121" t="s">
        <v>55</v>
      </c>
      <c r="F19" s="122"/>
      <c r="G19" s="30" t="s">
        <v>30</v>
      </c>
      <c r="H19" s="123">
        <v>2</v>
      </c>
      <c r="I19" s="124"/>
      <c r="J19" s="43">
        <v>274.7</v>
      </c>
      <c r="K19" s="43">
        <v>223.3</v>
      </c>
      <c r="L19" s="43">
        <v>107.2</v>
      </c>
      <c r="M19" s="30">
        <v>12</v>
      </c>
      <c r="N19" s="29">
        <v>3767331.95</v>
      </c>
      <c r="O19" s="29">
        <v>0</v>
      </c>
      <c r="P19" s="29">
        <v>0</v>
      </c>
      <c r="Q19" s="29">
        <v>0</v>
      </c>
      <c r="R19" s="29">
        <v>3767331.95</v>
      </c>
      <c r="S19" s="29">
        <v>0</v>
      </c>
      <c r="T19" s="6" t="s">
        <v>62</v>
      </c>
      <c r="U19" s="54">
        <v>13714.35</v>
      </c>
      <c r="V19" s="54">
        <v>13714.35</v>
      </c>
      <c r="W19" s="30" t="s">
        <v>109</v>
      </c>
      <c r="X19" s="53"/>
      <c r="Y19" s="25"/>
    </row>
    <row r="20" spans="1:25" ht="35.25" customHeight="1">
      <c r="A20" s="30">
        <v>3</v>
      </c>
      <c r="B20" s="6" t="s">
        <v>126</v>
      </c>
      <c r="C20" s="30">
        <v>1976</v>
      </c>
      <c r="D20" s="30" t="s">
        <v>0</v>
      </c>
      <c r="E20" s="121" t="s">
        <v>55</v>
      </c>
      <c r="F20" s="122"/>
      <c r="G20" s="30" t="s">
        <v>30</v>
      </c>
      <c r="H20" s="123">
        <v>3</v>
      </c>
      <c r="I20" s="124"/>
      <c r="J20" s="43">
        <v>369.3</v>
      </c>
      <c r="K20" s="43">
        <v>330.1</v>
      </c>
      <c r="L20" s="43">
        <v>330.1</v>
      </c>
      <c r="M20" s="30">
        <v>14</v>
      </c>
      <c r="N20" s="29">
        <v>1657928.03</v>
      </c>
      <c r="O20" s="29">
        <v>0</v>
      </c>
      <c r="P20" s="29">
        <v>0</v>
      </c>
      <c r="Q20" s="29">
        <v>0</v>
      </c>
      <c r="R20" s="29">
        <v>1657928.03</v>
      </c>
      <c r="S20" s="29">
        <v>0</v>
      </c>
      <c r="T20" s="6" t="s">
        <v>64</v>
      </c>
      <c r="U20" s="44">
        <v>4489.38</v>
      </c>
      <c r="V20" s="44">
        <v>4489.38</v>
      </c>
      <c r="W20" s="32">
        <v>45291</v>
      </c>
      <c r="X20" s="53"/>
      <c r="Y20" s="25"/>
    </row>
    <row r="21" spans="1:25" ht="13.7" customHeight="1">
      <c r="A21" s="129" t="s">
        <v>118</v>
      </c>
      <c r="B21" s="130"/>
      <c r="C21" s="130"/>
      <c r="D21" s="130"/>
      <c r="E21" s="130"/>
      <c r="F21" s="130"/>
      <c r="G21" s="130"/>
      <c r="H21" s="130"/>
      <c r="I21" s="131"/>
      <c r="J21" s="41">
        <f>J17+J18+J19+J20</f>
        <v>1882.7</v>
      </c>
      <c r="K21" s="41">
        <f t="shared" ref="K21:N21" si="0">K17+K18+K19+K20</f>
        <v>1677.8000000000002</v>
      </c>
      <c r="L21" s="41">
        <f t="shared" si="0"/>
        <v>1370</v>
      </c>
      <c r="M21" s="41">
        <f t="shared" si="0"/>
        <v>68</v>
      </c>
      <c r="N21" s="41">
        <f t="shared" si="0"/>
        <v>10986254.99</v>
      </c>
      <c r="O21" s="41">
        <f t="shared" ref="O21" si="1">O17+O18+O19+O20</f>
        <v>0</v>
      </c>
      <c r="P21" s="41">
        <f t="shared" ref="P21" si="2">P17+P18+P19+P20</f>
        <v>0</v>
      </c>
      <c r="Q21" s="41">
        <f t="shared" ref="Q21" si="3">Q17+Q18+Q19+Q20</f>
        <v>0</v>
      </c>
      <c r="R21" s="41">
        <f t="shared" ref="R21" si="4">R17+R18+R19+R20</f>
        <v>10986254.99</v>
      </c>
      <c r="S21" s="41">
        <f t="shared" ref="S21" si="5">S17+S18+S19+S20</f>
        <v>0</v>
      </c>
      <c r="T21" s="89" t="s">
        <v>0</v>
      </c>
      <c r="U21" s="89"/>
      <c r="V21" s="89"/>
      <c r="W21" s="89"/>
      <c r="X21" s="40"/>
      <c r="Y21" s="25"/>
    </row>
  </sheetData>
  <mergeCells count="47">
    <mergeCell ref="A15:E15"/>
    <mergeCell ref="F15:S15"/>
    <mergeCell ref="E13:F13"/>
    <mergeCell ref="H13:I13"/>
    <mergeCell ref="T21:W21"/>
    <mergeCell ref="E20:F20"/>
    <mergeCell ref="H20:I20"/>
    <mergeCell ref="A16:S16"/>
    <mergeCell ref="T16:W16"/>
    <mergeCell ref="E17:F17"/>
    <mergeCell ref="H17:I17"/>
    <mergeCell ref="E18:F18"/>
    <mergeCell ref="H18:I18"/>
    <mergeCell ref="E19:F19"/>
    <mergeCell ref="H19:I19"/>
    <mergeCell ref="A21:I21"/>
    <mergeCell ref="V2:V5"/>
    <mergeCell ref="H7:I7"/>
    <mergeCell ref="A14:I14"/>
    <mergeCell ref="T14:W14"/>
    <mergeCell ref="E12:F12"/>
    <mergeCell ref="H12:I12"/>
    <mergeCell ref="E7:F7"/>
    <mergeCell ref="A8:X8"/>
    <mergeCell ref="A10:X10"/>
    <mergeCell ref="A11:E11"/>
    <mergeCell ref="K2:L3"/>
    <mergeCell ref="M2:M5"/>
    <mergeCell ref="N2:S2"/>
    <mergeCell ref="T2:T6"/>
    <mergeCell ref="U2:U5"/>
    <mergeCell ref="I1:W1"/>
    <mergeCell ref="A1:H1"/>
    <mergeCell ref="A2:A6"/>
    <mergeCell ref="B2:B6"/>
    <mergeCell ref="C2:D3"/>
    <mergeCell ref="E2:F6"/>
    <mergeCell ref="G2:G6"/>
    <mergeCell ref="H2:I6"/>
    <mergeCell ref="J2:J5"/>
    <mergeCell ref="W2:W6"/>
    <mergeCell ref="N3:N5"/>
    <mergeCell ref="O3:S4"/>
    <mergeCell ref="C4:C6"/>
    <mergeCell ref="D4:D6"/>
    <mergeCell ref="K4:K5"/>
    <mergeCell ref="L4:L5"/>
  </mergeCells>
  <pageMargins left="0.39" right="0.39" top="0.39" bottom="0.39" header="0.5" footer="0.5"/>
  <pageSetup paperSize="9" scale="49" fitToHeight="0" orientation="landscape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Шенкурск 2020</vt:lpstr>
      <vt:lpstr>Шенкурск 2021</vt:lpstr>
      <vt:lpstr>Шенкурск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Кубрякова Людмила Евгеньевна</dc:creator>
  <cp:lastModifiedBy>РайАдм - Кубрякова Людмила Евгеньевна</cp:lastModifiedBy>
  <cp:lastPrinted>2022-03-03T12:08:35Z</cp:lastPrinted>
  <dcterms:created xsi:type="dcterms:W3CDTF">2020-11-12T11:06:33Z</dcterms:created>
  <dcterms:modified xsi:type="dcterms:W3CDTF">2022-03-15T12:50:41Z</dcterms:modified>
</cp:coreProperties>
</file>